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reffer\Desktop\Mittelfristmeldung_2025\1. Erforderliche Unterlagen Land Kärten\"/>
    </mc:Choice>
  </mc:AlternateContent>
  <xr:revisionPtr revIDLastSave="0" documentId="13_ncr:1_{FD107393-CD3C-438F-9321-4909D7709E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6r_Bsp_2_Land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3" i="7" l="1"/>
  <c r="J47" i="7" s="1"/>
  <c r="S53" i="7"/>
  <c r="K47" i="7" s="1"/>
  <c r="T53" i="7"/>
  <c r="L47" i="7" s="1"/>
  <c r="Q53" i="7"/>
  <c r="H47" i="7" s="1"/>
  <c r="D38" i="7" l="1"/>
  <c r="D67" i="7" l="1"/>
  <c r="L67" i="7" l="1"/>
  <c r="K67" i="7"/>
  <c r="H14" i="7" l="1"/>
  <c r="I14" i="7"/>
  <c r="J14" i="7"/>
  <c r="K14" i="7"/>
  <c r="L14" i="7"/>
  <c r="E14" i="7"/>
  <c r="U24" i="7" l="1"/>
  <c r="L27" i="7" l="1"/>
  <c r="I27" i="7"/>
  <c r="I38" i="7" s="1"/>
  <c r="R16" i="7"/>
  <c r="H29" i="7" s="1"/>
  <c r="S16" i="7"/>
  <c r="J29" i="7" s="1"/>
  <c r="T16" i="7"/>
  <c r="K29" i="7" s="1"/>
  <c r="U16" i="7"/>
  <c r="L29" i="7" s="1"/>
  <c r="Q16" i="7"/>
  <c r="E29" i="7" s="1"/>
  <c r="L38" i="7" l="1"/>
  <c r="E67" i="7"/>
  <c r="F67" i="7"/>
  <c r="G67" i="7"/>
  <c r="H67" i="7"/>
  <c r="R69" i="7" s="1"/>
  <c r="I67" i="7"/>
  <c r="J67" i="7"/>
  <c r="R24" i="7" l="1"/>
  <c r="S24" i="7"/>
  <c r="T24" i="7"/>
  <c r="K27" i="7" s="1"/>
  <c r="K38" i="7" s="1"/>
  <c r="Q24" i="7"/>
  <c r="E27" i="7" s="1"/>
  <c r="E38" i="7" s="1"/>
  <c r="H27" i="7" l="1"/>
  <c r="H38" i="7" s="1"/>
  <c r="F27" i="7"/>
  <c r="J27" i="7"/>
  <c r="J38" i="7" s="1"/>
  <c r="G27" i="7"/>
  <c r="D14" i="7"/>
  <c r="F33" i="7" l="1"/>
  <c r="F34" i="7"/>
  <c r="R71" i="7" l="1"/>
  <c r="G24" i="7" l="1"/>
  <c r="F31" i="7" l="1"/>
  <c r="G11" i="7" l="1"/>
  <c r="G14" i="7" s="1"/>
  <c r="F11" i="7" l="1"/>
  <c r="F14" i="7" s="1"/>
  <c r="F28" i="7" l="1"/>
  <c r="F38" i="7" s="1"/>
  <c r="I44" i="7"/>
  <c r="J44" i="7"/>
  <c r="K44" i="7"/>
  <c r="L44" i="7"/>
  <c r="I20" i="7"/>
  <c r="J20" i="7"/>
  <c r="K20" i="7"/>
  <c r="L20" i="7"/>
  <c r="I39" i="7" l="1"/>
  <c r="I45" i="7" s="1"/>
  <c r="I70" i="7" s="1"/>
  <c r="K39" i="7"/>
  <c r="J39" i="7"/>
  <c r="L39" i="7"/>
  <c r="K45" i="7" l="1"/>
  <c r="K49" i="7" s="1"/>
  <c r="J45" i="7"/>
  <c r="J49" i="7" s="1"/>
  <c r="L45" i="7"/>
  <c r="L49" i="7" l="1"/>
  <c r="J70" i="7"/>
  <c r="J75" i="7" s="1"/>
  <c r="L70" i="7"/>
  <c r="L48" i="7"/>
  <c r="K70" i="7"/>
  <c r="K75" i="7" s="1"/>
  <c r="K48" i="7"/>
  <c r="J48" i="7"/>
  <c r="G23" i="7"/>
  <c r="G38" i="7" s="1"/>
  <c r="G20" i="7"/>
  <c r="D20" i="7"/>
  <c r="D39" i="7" s="1"/>
  <c r="E20" i="7"/>
  <c r="E39" i="7" s="1"/>
  <c r="F20" i="7"/>
  <c r="H20" i="7"/>
  <c r="H39" i="7" s="1"/>
  <c r="L75" i="7" l="1"/>
  <c r="G39" i="7" l="1"/>
  <c r="F39" i="7"/>
  <c r="G44" i="7" l="1"/>
  <c r="F44" i="7"/>
  <c r="E44" i="7"/>
  <c r="E45" i="7" s="1"/>
  <c r="E70" i="7" s="1"/>
  <c r="D44" i="7"/>
  <c r="D45" i="7" s="1"/>
  <c r="O38" i="7" s="1"/>
  <c r="H43" i="7"/>
  <c r="J85" i="7" l="1"/>
  <c r="D70" i="7"/>
  <c r="G45" i="7"/>
  <c r="G70" i="7" s="1"/>
  <c r="F45" i="7"/>
  <c r="F70" i="7" s="1"/>
  <c r="H44" i="7"/>
  <c r="H45" i="7" s="1"/>
  <c r="R46" i="7" s="1"/>
  <c r="H49" i="7" l="1"/>
  <c r="H70" i="7"/>
  <c r="H75" i="7" s="1"/>
  <c r="H48" i="7"/>
  <c r="R74" i="7" l="1"/>
</calcChain>
</file>

<file path=xl/sharedStrings.xml><?xml version="1.0" encoding="utf-8"?>
<sst xmlns="http://schemas.openxmlformats.org/spreadsheetml/2006/main" count="101" uniqueCount="75">
  <si>
    <t>(7)</t>
  </si>
  <si>
    <t>Stand
31.12. (t-1)</t>
  </si>
  <si>
    <t>Zugänge (+) (t)</t>
  </si>
  <si>
    <t>Abgänge (-) (t)</t>
  </si>
  <si>
    <t>Untergruppe 1 - Haftungen f. Kredit- und Finanzinstitute</t>
  </si>
  <si>
    <t>Zwischensumme - Untergruppe 1</t>
  </si>
  <si>
    <t>Untergruppe 2 - Grundbücherlich besicherte Haftungen von Wohnbau-Darlehen</t>
  </si>
  <si>
    <t>Zwischensumme - Untergruppe 2</t>
  </si>
  <si>
    <t>Untergruppe 3 - Sonstige Wirtschaftshaftungen</t>
  </si>
  <si>
    <t>Zwischensumme - Untergruppe 3</t>
  </si>
  <si>
    <t>Summe A</t>
  </si>
  <si>
    <t>Summe B</t>
  </si>
  <si>
    <t>Gesamtsumme (= Summe A + Summe B)</t>
  </si>
  <si>
    <t>(14)</t>
  </si>
  <si>
    <t>Gesamtsumme</t>
  </si>
  <si>
    <t>Anlage 6r - Haftungsnachweis - Kärnten</t>
  </si>
  <si>
    <t>gesetzliche Haftung</t>
  </si>
  <si>
    <t>Austrian Anadi Bank AG</t>
  </si>
  <si>
    <t>Konsortium Kreditinstitute</t>
  </si>
  <si>
    <t>Neue Heimat</t>
  </si>
  <si>
    <t>Krankenhaus Spittal/Drau</t>
  </si>
  <si>
    <t>KABEG</t>
  </si>
  <si>
    <t>Summe Teil A und Teil B</t>
  </si>
  <si>
    <t xml:space="preserve">Angaben in Euro zum Nominalwert </t>
  </si>
  <si>
    <t>Anrechnung Teil A und Teil B auf Haftungsobergrenze</t>
  </si>
  <si>
    <t>Kärntner Ausgleichszahlungsfonds</t>
  </si>
  <si>
    <t>Landesmuseum für Kärnten</t>
  </si>
  <si>
    <t>/</t>
  </si>
  <si>
    <t>Kärntner Wasserwirtschaftsfonds</t>
  </si>
  <si>
    <t>Österreichische Hotel- und Tourismusbank GmbH</t>
  </si>
  <si>
    <t>Haftungsrahmen Teil A und Teil B ohne KABEG Aufnahmen 2022 bis 2024 und ohne KWF _Offensiv_Defensiv 2022 ff</t>
  </si>
  <si>
    <t>Bezeichnung der/des Haftungsnehmerin/s oder
einer Gruppe gleichartiger Haftungen</t>
  </si>
  <si>
    <t>Teil A - Haftungspositionen relevant iSd Art. 15a Vereinbarung HOG</t>
  </si>
  <si>
    <t>Haftungsrahmen</t>
  </si>
  <si>
    <t>Haftung der staatlichen, außerbudgetären Einheiten gem. ESVG iSd Art. 15a Vereinbarung HOG</t>
  </si>
  <si>
    <t>Haftungsobergrenze</t>
  </si>
  <si>
    <t>Ausnützung in % zur Haftungsobergrenze</t>
  </si>
  <si>
    <t xml:space="preserve">Krankenhaus Spittal: </t>
  </si>
  <si>
    <t>Teil B - Haftungspositionen nicht relevant iSd Art. 15a Vereinbarung HOG
Haftungen der Gebietskörperschaft, welche bereits im Öffentlichen Schuldenstand enthalten sind bzw. für innerstaatliche Haftungen eingegangen worden sind</t>
  </si>
  <si>
    <t xml:space="preserve">Haftungssumme A und B (jeweils Teil A) in % der Einnahmen nach den Abschnitten 92 und 93 des zweitvorangegangenen Wirtschaftsjahres </t>
  </si>
  <si>
    <t xml:space="preserve"> </t>
  </si>
  <si>
    <t>Stand
31.12.2026</t>
  </si>
  <si>
    <t>Sammlungs- und Wissenschaftszentrum</t>
  </si>
  <si>
    <t>Rodolfinum Neu</t>
  </si>
  <si>
    <t>Kärntner Wirtschaftsförderungsfonds</t>
  </si>
  <si>
    <t>Abnahme Haftungsvolumen von 2023 auf 2026</t>
  </si>
  <si>
    <t xml:space="preserve">ETZ/Interreg-Förderprojekte </t>
  </si>
  <si>
    <t>Stand
31.12.2027</t>
  </si>
  <si>
    <t xml:space="preserve">VERBUND Hydro Power GmbH </t>
  </si>
  <si>
    <t>für 2025</t>
  </si>
  <si>
    <t>für 2026</t>
  </si>
  <si>
    <t>für 2027</t>
  </si>
  <si>
    <r>
      <rPr>
        <b/>
        <i/>
        <sz val="11"/>
        <rFont val="Arial Narrow"/>
        <family val="2"/>
      </rPr>
      <t>davon</t>
    </r>
    <r>
      <rPr>
        <b/>
        <sz val="11"/>
        <rFont val="Arial Narrow"/>
        <family val="2"/>
      </rPr>
      <t xml:space="preserve">
Umklassi-fizierungen
(+) (t)</t>
    </r>
    <r>
      <rPr>
        <b/>
        <vertAlign val="superscript"/>
        <sz val="11"/>
        <rFont val="Arial Narrow"/>
        <family val="2"/>
      </rPr>
      <t>8</t>
    </r>
  </si>
  <si>
    <r>
      <rPr>
        <u/>
        <sz val="11"/>
        <rFont val="Arial Narrow"/>
        <family val="2"/>
      </rPr>
      <t>geplante</t>
    </r>
    <r>
      <rPr>
        <sz val="11"/>
        <rFont val="Arial Narrow"/>
        <family val="2"/>
      </rPr>
      <t xml:space="preserve"> Haftungen gegenüber wirtschaftlichen Unternehmen, Einrichtungen und Vereinen des Sozial- oder Gesundheitswesens sowie Privatpersonen und sonstigen Einrichtungen 2025</t>
    </r>
  </si>
  <si>
    <r>
      <rPr>
        <u/>
        <sz val="11"/>
        <rFont val="Arial Narrow"/>
        <family val="2"/>
      </rPr>
      <t>geplante</t>
    </r>
    <r>
      <rPr>
        <sz val="11"/>
        <rFont val="Arial Narrow"/>
        <family val="2"/>
      </rPr>
      <t xml:space="preserve"> Haftungen gegenüber wirtschaftlichen Unternehmen, Einrichtungen und Vereinen des Sozial- oder Gesundheitswesens sowie Privatpersonen und sonstigen Einrichtungen 2026</t>
    </r>
  </si>
  <si>
    <r>
      <rPr>
        <u/>
        <sz val="11"/>
        <rFont val="Arial Narrow"/>
        <family val="2"/>
      </rPr>
      <t>geplante</t>
    </r>
    <r>
      <rPr>
        <sz val="11"/>
        <rFont val="Arial Narrow"/>
        <family val="2"/>
      </rPr>
      <t xml:space="preserve"> Haftungen gegenüber wirtschaftlichen Unternehmen, Einrichtungen und Vereinen des Sozial- oder Gesundheitswesens sowie Privatpersonen und sonstigen Einrichtungen 2027</t>
    </r>
  </si>
  <si>
    <r>
      <t>Haftungsrahmen</t>
    </r>
    <r>
      <rPr>
        <b/>
        <vertAlign val="superscript"/>
        <sz val="11"/>
        <rFont val="Arial Narrow"/>
        <family val="2"/>
      </rPr>
      <t>3</t>
    </r>
  </si>
  <si>
    <r>
      <rPr>
        <b/>
        <i/>
        <sz val="11"/>
        <rFont val="Arial Narrow"/>
        <family val="2"/>
      </rPr>
      <t>davon</t>
    </r>
    <r>
      <rPr>
        <b/>
        <sz val="11"/>
        <rFont val="Arial Narrow"/>
        <family val="2"/>
      </rPr>
      <t xml:space="preserve">
Umklassifizierungen
(+) (t)</t>
    </r>
    <r>
      <rPr>
        <b/>
        <vertAlign val="superscript"/>
        <sz val="11"/>
        <rFont val="Arial Narrow"/>
        <family val="2"/>
      </rPr>
      <t>8</t>
    </r>
  </si>
  <si>
    <r>
      <t xml:space="preserve">davon Passivüberschreitungen </t>
    </r>
    <r>
      <rPr>
        <b/>
        <vertAlign val="superscript"/>
        <sz val="11"/>
        <rFont val="Arial Narrow"/>
        <family val="2"/>
      </rPr>
      <t>7,8</t>
    </r>
  </si>
  <si>
    <r>
      <rPr>
        <u/>
        <sz val="11"/>
        <rFont val="Arial Narrow"/>
        <family val="2"/>
      </rPr>
      <t>geplante</t>
    </r>
    <r>
      <rPr>
        <sz val="11"/>
        <rFont val="Arial Narrow"/>
        <family val="2"/>
      </rPr>
      <t xml:space="preserve"> Haftungen gegenüber der KABEG 2024</t>
    </r>
  </si>
  <si>
    <r>
      <rPr>
        <u/>
        <sz val="11"/>
        <rFont val="Arial Narrow"/>
        <family val="2"/>
      </rPr>
      <t>geplante</t>
    </r>
    <r>
      <rPr>
        <sz val="11"/>
        <rFont val="Arial Narrow"/>
        <family val="2"/>
      </rPr>
      <t xml:space="preserve"> Haftungen gegenüber der KABEG 2025</t>
    </r>
  </si>
  <si>
    <r>
      <rPr>
        <u/>
        <sz val="11"/>
        <rFont val="Arial Narrow"/>
        <family val="2"/>
      </rPr>
      <t>geplante</t>
    </r>
    <r>
      <rPr>
        <sz val="11"/>
        <rFont val="Arial Narrow"/>
        <family val="2"/>
      </rPr>
      <t xml:space="preserve"> Haftungen gegenüber der KABEG 2026</t>
    </r>
  </si>
  <si>
    <r>
      <rPr>
        <u/>
        <sz val="11"/>
        <rFont val="Arial Narrow"/>
        <family val="2"/>
      </rPr>
      <t>geplante</t>
    </r>
    <r>
      <rPr>
        <sz val="11"/>
        <rFont val="Arial Narrow"/>
        <family val="2"/>
      </rPr>
      <t xml:space="preserve"> Haftungen gegenüber der KABEG 2027</t>
    </r>
  </si>
  <si>
    <t>Stand
31.12.2025(t)</t>
  </si>
  <si>
    <t>Stand
31.12.2028</t>
  </si>
  <si>
    <t>Stand
31.12.2025 (t)</t>
  </si>
  <si>
    <r>
      <rPr>
        <u/>
        <sz val="11"/>
        <rFont val="Arial Narrow"/>
        <family val="2"/>
      </rPr>
      <t>geplante</t>
    </r>
    <r>
      <rPr>
        <sz val="11"/>
        <rFont val="Arial Narrow"/>
        <family val="2"/>
      </rPr>
      <t xml:space="preserve"> Haftungen gegenüber wirtschaftlichen Unternehmen, Einrichtungen und Vereinen des Sozial- oder Gesundheitswesens sowie Privatpersonen und sonstigen Einrichtungen 2028</t>
    </r>
  </si>
  <si>
    <t>Heta Asset Resolution AG i.A.</t>
  </si>
  <si>
    <r>
      <rPr>
        <u/>
        <sz val="11"/>
        <rFont val="Arial Narrow"/>
        <family val="2"/>
      </rPr>
      <t>geplante</t>
    </r>
    <r>
      <rPr>
        <sz val="11"/>
        <rFont val="Arial Narrow"/>
        <family val="2"/>
      </rPr>
      <t xml:space="preserve"> Haftungen gegenüber der KABEG 2028</t>
    </r>
  </si>
  <si>
    <t xml:space="preserve">Bank Burgenland AG </t>
  </si>
  <si>
    <t>Basis Zahlungen 2023</t>
  </si>
  <si>
    <t>Basis VA 2024</t>
  </si>
  <si>
    <t>Basis LVA 2025</t>
  </si>
  <si>
    <t>Basis VA 2026</t>
  </si>
  <si>
    <t>für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</si>
</sst>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0"/>
      <color rgb="FF000000"/>
      <name val="Times New Roman"/>
      <family val="1"/>
    </font>
    <font>
      <sz val="9"/>
      <name val="Arial Narrow"/>
      <family val="2"/>
    </font>
    <font>
      <b/>
      <sz val="9"/>
      <name val="Arial Narrow"/>
      <family val="2"/>
    </font>
    <font>
      <sz val="9"/>
      <color theme="0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1"/>
      <color rgb="FFFF0000"/>
      <name val="Arial Narrow"/>
      <family val="2"/>
    </font>
    <font>
      <b/>
      <i/>
      <sz val="11"/>
      <name val="Arial Narrow"/>
      <family val="2"/>
    </font>
    <font>
      <b/>
      <vertAlign val="superscript"/>
      <sz val="11"/>
      <name val="Arial Narrow"/>
      <family val="2"/>
    </font>
    <font>
      <i/>
      <sz val="11"/>
      <name val="Arial Narrow"/>
      <family val="2"/>
    </font>
    <font>
      <sz val="11"/>
      <color theme="4"/>
      <name val="Arial Narrow"/>
      <family val="2"/>
    </font>
    <font>
      <u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0"/>
      <name val="Arial Narrow"/>
      <family val="2"/>
    </font>
    <font>
      <sz val="11"/>
      <color theme="1"/>
      <name val="Arial Narrow"/>
      <family val="2"/>
    </font>
    <font>
      <i/>
      <sz val="11"/>
      <color rgb="FFFF0000"/>
      <name val="Arial Narrow"/>
      <family val="2"/>
    </font>
    <font>
      <i/>
      <sz val="11"/>
      <color theme="4"/>
      <name val="Arial Narrow"/>
      <family val="2"/>
    </font>
    <font>
      <i/>
      <u/>
      <sz val="11"/>
      <name val="Arial Narrow"/>
      <family val="2"/>
    </font>
    <font>
      <sz val="1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</cellStyleXfs>
  <cellXfs count="205">
    <xf numFmtId="0" fontId="0" fillId="0" borderId="0" xfId="0"/>
    <xf numFmtId="0" fontId="7" fillId="0" borderId="0" xfId="0" applyFont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4" fontId="7" fillId="0" borderId="0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left" vertical="center" wrapText="1"/>
    </xf>
    <xf numFmtId="4" fontId="8" fillId="3" borderId="0" xfId="0" applyNumberFormat="1" applyFont="1" applyFill="1" applyBorder="1" applyAlignment="1">
      <alignment horizontal="right" vertical="center" wrapText="1"/>
    </xf>
    <xf numFmtId="4" fontId="7" fillId="3" borderId="0" xfId="0" applyNumberFormat="1" applyFont="1" applyFill="1" applyBorder="1" applyAlignment="1">
      <alignment horizontal="left" vertical="center" wrapText="1"/>
    </xf>
    <xf numFmtId="4" fontId="7" fillId="3" borderId="15" xfId="0" applyNumberFormat="1" applyFont="1" applyFill="1" applyBorder="1" applyAlignment="1">
      <alignment horizontal="left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4" fontId="7" fillId="6" borderId="0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Border="1" applyAlignment="1">
      <alignment horizontal="left" vertical="center" wrapText="1"/>
    </xf>
    <xf numFmtId="4" fontId="7" fillId="0" borderId="0" xfId="0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center" wrapText="1"/>
    </xf>
    <xf numFmtId="14" fontId="7" fillId="0" borderId="0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6" borderId="0" xfId="0" applyFont="1" applyFill="1" applyAlignment="1">
      <alignment horizontal="left" vertical="center" wrapText="1"/>
    </xf>
    <xf numFmtId="0" fontId="8" fillId="5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8" fillId="8" borderId="0" xfId="0" applyFont="1" applyFill="1" applyBorder="1" applyAlignment="1">
      <alignment horizontal="center" vertical="center" wrapText="1"/>
    </xf>
    <xf numFmtId="4" fontId="7" fillId="8" borderId="0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4" fontId="7" fillId="3" borderId="0" xfId="0" applyNumberFormat="1" applyFont="1" applyFill="1" applyBorder="1" applyAlignment="1">
      <alignment horizontal="right" vertical="center" wrapText="1"/>
    </xf>
    <xf numFmtId="4" fontId="7" fillId="8" borderId="0" xfId="0" applyNumberFormat="1" applyFont="1" applyFill="1" applyBorder="1" applyAlignment="1">
      <alignment horizontal="center" vertical="center" wrapText="1"/>
    </xf>
    <xf numFmtId="4" fontId="7" fillId="8" borderId="21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4" fontId="7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4" fontId="7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10" fillId="0" borderId="20" xfId="0" quotePrefix="1" applyFont="1" applyFill="1" applyBorder="1" applyAlignment="1">
      <alignment horizontal="center" vertical="center"/>
    </xf>
    <xf numFmtId="0" fontId="11" fillId="7" borderId="7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4" fontId="10" fillId="2" borderId="7" xfId="0" applyNumberFormat="1" applyFont="1" applyFill="1" applyBorder="1" applyAlignment="1">
      <alignment horizontal="center" vertical="center" wrapText="1"/>
    </xf>
    <xf numFmtId="4" fontId="10" fillId="2" borderId="8" xfId="0" applyNumberFormat="1" applyFont="1" applyFill="1" applyBorder="1" applyAlignment="1">
      <alignment horizontal="center" vertical="center" wrapText="1"/>
    </xf>
    <xf numFmtId="4" fontId="16" fillId="3" borderId="7" xfId="0" applyNumberFormat="1" applyFont="1" applyFill="1" applyBorder="1" applyAlignment="1">
      <alignment horizontal="right" vertical="center" wrapText="1"/>
    </xf>
    <xf numFmtId="4" fontId="10" fillId="3" borderId="8" xfId="0" applyNumberFormat="1" applyFont="1" applyFill="1" applyBorder="1" applyAlignment="1">
      <alignment horizontal="right" vertical="center" wrapText="1"/>
    </xf>
    <xf numFmtId="4" fontId="16" fillId="3" borderId="8" xfId="0" applyNumberFormat="1" applyFont="1" applyFill="1" applyBorder="1" applyAlignment="1">
      <alignment horizontal="right" vertical="center" wrapText="1"/>
    </xf>
    <xf numFmtId="4" fontId="10" fillId="3" borderId="7" xfId="0" applyNumberFormat="1" applyFont="1" applyFill="1" applyBorder="1" applyAlignment="1">
      <alignment horizontal="right" vertical="center" wrapText="1"/>
    </xf>
    <xf numFmtId="0" fontId="10" fillId="3" borderId="0" xfId="0" applyFont="1" applyFill="1" applyAlignment="1">
      <alignment horizontal="left" vertical="center" wrapText="1"/>
    </xf>
    <xf numFmtId="4" fontId="11" fillId="3" borderId="7" xfId="0" applyNumberFormat="1" applyFont="1" applyFill="1" applyBorder="1" applyAlignment="1">
      <alignment horizontal="right" vertical="center" wrapText="1"/>
    </xf>
    <xf numFmtId="4" fontId="11" fillId="3" borderId="8" xfId="0" applyNumberFormat="1" applyFont="1" applyFill="1" applyBorder="1" applyAlignment="1">
      <alignment horizontal="right" vertical="center" wrapText="1"/>
    </xf>
    <xf numFmtId="4" fontId="10" fillId="3" borderId="7" xfId="0" applyNumberFormat="1" applyFont="1" applyFill="1" applyBorder="1" applyAlignment="1">
      <alignment horizontal="center" vertical="center" wrapText="1"/>
    </xf>
    <xf numFmtId="4" fontId="10" fillId="3" borderId="8" xfId="0" applyNumberFormat="1" applyFont="1" applyFill="1" applyBorder="1" applyAlignment="1">
      <alignment horizontal="center" vertical="center" wrapText="1"/>
    </xf>
    <xf numFmtId="4" fontId="10" fillId="3" borderId="9" xfId="0" applyNumberFormat="1" applyFont="1" applyFill="1" applyBorder="1" applyAlignment="1">
      <alignment horizontal="right" vertical="center" wrapText="1"/>
    </xf>
    <xf numFmtId="4" fontId="11" fillId="2" borderId="7" xfId="0" applyNumberFormat="1" applyFont="1" applyFill="1" applyBorder="1" applyAlignment="1">
      <alignment horizontal="right" vertical="center" wrapText="1"/>
    </xf>
    <xf numFmtId="4" fontId="11" fillId="2" borderId="8" xfId="0" applyNumberFormat="1" applyFont="1" applyFill="1" applyBorder="1" applyAlignment="1">
      <alignment horizontal="right" vertical="center" wrapText="1"/>
    </xf>
    <xf numFmtId="4" fontId="11" fillId="2" borderId="13" xfId="0" applyNumberFormat="1" applyFont="1" applyFill="1" applyBorder="1" applyAlignment="1">
      <alignment horizontal="right" vertical="center" wrapText="1"/>
    </xf>
    <xf numFmtId="4" fontId="11" fillId="2" borderId="23" xfId="0" applyNumberFormat="1" applyFont="1" applyFill="1" applyBorder="1" applyAlignment="1">
      <alignment horizontal="right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10" fontId="18" fillId="2" borderId="7" xfId="1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10" fontId="20" fillId="2" borderId="7" xfId="1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top" wrapText="1"/>
    </xf>
    <xf numFmtId="0" fontId="10" fillId="0" borderId="20" xfId="0" quotePrefix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vertical="center" wrapText="1"/>
    </xf>
    <xf numFmtId="0" fontId="11" fillId="0" borderId="19" xfId="0" applyFont="1" applyBorder="1" applyAlignment="1">
      <alignment vertical="center" wrapText="1"/>
    </xf>
    <xf numFmtId="0" fontId="11" fillId="7" borderId="30" xfId="0" applyFont="1" applyFill="1" applyBorder="1" applyAlignment="1">
      <alignment horizontal="center" vertical="center" wrapText="1"/>
    </xf>
    <xf numFmtId="4" fontId="11" fillId="7" borderId="30" xfId="0" applyNumberFormat="1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right" vertical="center" wrapText="1"/>
    </xf>
    <xf numFmtId="4" fontId="10" fillId="0" borderId="7" xfId="0" applyNumberFormat="1" applyFont="1" applyBorder="1" applyAlignment="1">
      <alignment vertical="center" wrapText="1"/>
    </xf>
    <xf numFmtId="4" fontId="16" fillId="0" borderId="9" xfId="0" applyNumberFormat="1" applyFont="1" applyBorder="1" applyAlignment="1">
      <alignment vertical="center" wrapText="1"/>
    </xf>
    <xf numFmtId="4" fontId="10" fillId="0" borderId="9" xfId="0" applyNumberFormat="1" applyFont="1" applyBorder="1" applyAlignment="1">
      <alignment vertical="center" wrapText="1"/>
    </xf>
    <xf numFmtId="4" fontId="16" fillId="3" borderId="9" xfId="0" applyNumberFormat="1" applyFont="1" applyFill="1" applyBorder="1" applyAlignment="1">
      <alignment vertical="center" wrapText="1"/>
    </xf>
    <xf numFmtId="4" fontId="10" fillId="3" borderId="7" xfId="0" applyNumberFormat="1" applyFont="1" applyFill="1" applyBorder="1" applyAlignment="1">
      <alignment vertical="center" wrapText="1"/>
    </xf>
    <xf numFmtId="4" fontId="10" fillId="3" borderId="8" xfId="0" applyNumberFormat="1" applyFont="1" applyFill="1" applyBorder="1" applyAlignment="1">
      <alignment vertical="center" wrapText="1"/>
    </xf>
    <xf numFmtId="4" fontId="11" fillId="3" borderId="7" xfId="0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2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center" wrapText="1"/>
    </xf>
    <xf numFmtId="4" fontId="11" fillId="4" borderId="32" xfId="0" applyNumberFormat="1" applyFont="1" applyFill="1" applyBorder="1" applyAlignment="1">
      <alignment horizontal="right" vertical="center" wrapText="1"/>
    </xf>
    <xf numFmtId="4" fontId="11" fillId="4" borderId="33" xfId="0" applyNumberFormat="1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horizontal="left" vertical="center" wrapText="1"/>
    </xf>
    <xf numFmtId="4" fontId="11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4" fontId="10" fillId="8" borderId="7" xfId="0" applyNumberFormat="1" applyFont="1" applyFill="1" applyBorder="1" applyAlignment="1">
      <alignment horizontal="right" vertical="center" wrapText="1"/>
    </xf>
    <xf numFmtId="4" fontId="10" fillId="8" borderId="8" xfId="0" applyNumberFormat="1" applyFont="1" applyFill="1" applyBorder="1" applyAlignment="1">
      <alignment horizontal="right" vertical="center" wrapText="1"/>
    </xf>
    <xf numFmtId="4" fontId="16" fillId="8" borderId="7" xfId="0" applyNumberFormat="1" applyFont="1" applyFill="1" applyBorder="1" applyAlignment="1">
      <alignment horizontal="righ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4" fontId="11" fillId="3" borderId="9" xfId="0" applyNumberFormat="1" applyFont="1" applyFill="1" applyBorder="1" applyAlignment="1">
      <alignment horizontal="right" vertical="center" wrapText="1"/>
    </xf>
    <xf numFmtId="4" fontId="7" fillId="8" borderId="0" xfId="0" applyNumberFormat="1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4" fontId="8" fillId="8" borderId="2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8" borderId="0" xfId="0" applyFont="1" applyFill="1" applyBorder="1" applyAlignment="1">
      <alignment horizontal="center" vertical="center" wrapText="1"/>
    </xf>
    <xf numFmtId="4" fontId="10" fillId="3" borderId="8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1" fillId="2" borderId="7" xfId="0" applyNumberFormat="1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horizontal="center" vertical="center" wrapText="1"/>
    </xf>
    <xf numFmtId="4" fontId="7" fillId="0" borderId="36" xfId="0" applyNumberFormat="1" applyFont="1" applyBorder="1" applyAlignment="1">
      <alignment horizontal="center" vertical="center" wrapText="1"/>
    </xf>
    <xf numFmtId="0" fontId="9" fillId="0" borderId="35" xfId="0" applyFont="1" applyBorder="1" applyAlignment="1">
      <alignment horizontal="left" vertical="center" wrapText="1"/>
    </xf>
    <xf numFmtId="0" fontId="9" fillId="0" borderId="36" xfId="0" applyFont="1" applyBorder="1" applyAlignment="1">
      <alignment horizontal="left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4" fontId="8" fillId="0" borderId="20" xfId="0" applyNumberFormat="1" applyFont="1" applyBorder="1" applyAlignment="1">
      <alignment horizontal="center" vertical="center" wrapText="1"/>
    </xf>
    <xf numFmtId="4" fontId="8" fillId="0" borderId="29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4" fontId="7" fillId="3" borderId="0" xfId="0" applyNumberFormat="1" applyFont="1" applyFill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6" fillId="3" borderId="5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6" xfId="0" applyFont="1" applyFill="1" applyBorder="1"/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0" fillId="0" borderId="1" xfId="0" quotePrefix="1" applyFont="1" applyFill="1" applyBorder="1" applyAlignment="1">
      <alignment horizontal="center" vertical="center"/>
    </xf>
    <xf numFmtId="0" fontId="10" fillId="0" borderId="2" xfId="0" quotePrefix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center" vertical="top" wrapText="1"/>
    </xf>
    <xf numFmtId="0" fontId="15" fillId="0" borderId="18" xfId="0" applyFont="1" applyBorder="1" applyAlignment="1">
      <alignment horizontal="center" vertical="top" wrapText="1"/>
    </xf>
    <xf numFmtId="0" fontId="15" fillId="0" borderId="28" xfId="0" applyFont="1" applyBorder="1" applyAlignment="1">
      <alignment horizontal="center" vertical="top" wrapText="1"/>
    </xf>
    <xf numFmtId="0" fontId="11" fillId="2" borderId="14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4" fontId="11" fillId="3" borderId="8" xfId="0" applyNumberFormat="1" applyFont="1" applyFill="1" applyBorder="1" applyAlignment="1">
      <alignment horizontal="center" vertical="center" wrapText="1"/>
    </xf>
    <xf numFmtId="4" fontId="11" fillId="3" borderId="10" xfId="0" applyNumberFormat="1" applyFont="1" applyFill="1" applyBorder="1" applyAlignment="1">
      <alignment horizontal="center" vertical="center" wrapText="1"/>
    </xf>
    <xf numFmtId="4" fontId="11" fillId="3" borderId="24" xfId="0" applyNumberFormat="1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4" fontId="10" fillId="3" borderId="8" xfId="0" applyNumberFormat="1" applyFont="1" applyFill="1" applyBorder="1" applyAlignment="1">
      <alignment horizontal="center" vertical="center" wrapText="1"/>
    </xf>
    <xf numFmtId="4" fontId="10" fillId="3" borderId="10" xfId="0" applyNumberFormat="1" applyFont="1" applyFill="1" applyBorder="1" applyAlignment="1">
      <alignment horizontal="center" vertical="center" wrapText="1"/>
    </xf>
    <xf numFmtId="4" fontId="10" fillId="3" borderId="6" xfId="0" applyNumberFormat="1" applyFont="1" applyFill="1" applyBorder="1" applyAlignment="1">
      <alignment horizontal="center" vertical="center" wrapText="1"/>
    </xf>
    <xf numFmtId="0" fontId="24" fillId="8" borderId="5" xfId="0" applyFont="1" applyFill="1" applyBorder="1" applyAlignment="1">
      <alignment horizontal="left" vertical="center" wrapText="1"/>
    </xf>
    <xf numFmtId="0" fontId="24" fillId="8" borderId="6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1" fillId="7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 wrapText="1"/>
    </xf>
    <xf numFmtId="4" fontId="10" fillId="2" borderId="8" xfId="0" applyNumberFormat="1" applyFont="1" applyFill="1" applyBorder="1" applyAlignment="1">
      <alignment horizontal="center" vertical="center" wrapText="1"/>
    </xf>
    <xf numFmtId="4" fontId="10" fillId="2" borderId="10" xfId="0" applyNumberFormat="1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horizontal="center" vertical="center" wrapText="1"/>
    </xf>
    <xf numFmtId="0" fontId="10" fillId="0" borderId="26" xfId="0" quotePrefix="1" applyFont="1" applyFill="1" applyBorder="1" applyAlignment="1">
      <alignment horizontal="center" vertical="center"/>
    </xf>
    <xf numFmtId="0" fontId="10" fillId="0" borderId="27" xfId="0" quotePrefix="1" applyFont="1" applyFill="1" applyBorder="1" applyAlignment="1">
      <alignment horizontal="center" vertical="center"/>
    </xf>
    <xf numFmtId="0" fontId="10" fillId="0" borderId="20" xfId="0" quotePrefix="1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left" vertical="center" wrapText="1"/>
    </xf>
    <xf numFmtId="0" fontId="24" fillId="3" borderId="5" xfId="0" applyFont="1" applyFill="1" applyBorder="1" applyAlignment="1">
      <alignment horizontal="left" vertical="center" wrapText="1"/>
    </xf>
    <xf numFmtId="0" fontId="24" fillId="3" borderId="6" xfId="0" applyFont="1" applyFill="1" applyBorder="1" applyAlignment="1">
      <alignment horizontal="left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7" borderId="25" xfId="0" applyFont="1" applyFill="1" applyBorder="1" applyAlignment="1">
      <alignment horizontal="center" vertical="center" wrapText="1"/>
    </xf>
    <xf numFmtId="0" fontId="11" fillId="7" borderId="29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right" vertical="center" wrapText="1"/>
    </xf>
    <xf numFmtId="4" fontId="10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22" fillId="3" borderId="5" xfId="0" applyFont="1" applyFill="1" applyBorder="1" applyAlignment="1">
      <alignment horizontal="left" vertical="center" wrapText="1"/>
    </xf>
    <xf numFmtId="0" fontId="22" fillId="3" borderId="6" xfId="0" applyFont="1" applyFill="1" applyBorder="1" applyAlignment="1">
      <alignment horizontal="left" vertical="center" wrapText="1"/>
    </xf>
    <xf numFmtId="0" fontId="10" fillId="2" borderId="14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10" fontId="20" fillId="2" borderId="7" xfId="1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 wrapText="1"/>
    </xf>
    <xf numFmtId="0" fontId="7" fillId="8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0" fontId="23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3" fillId="4" borderId="31" xfId="0" applyFont="1" applyFill="1" applyBorder="1" applyAlignment="1">
      <alignment horizontal="left" vertical="center" wrapText="1"/>
    </xf>
    <xf numFmtId="0" fontId="15" fillId="4" borderId="32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</cellXfs>
  <cellStyles count="16">
    <cellStyle name="Komma 2" xfId="2" xr:uid="{00000000-0005-0000-0000-000000000000}"/>
    <cellStyle name="Komma 3" xfId="3" xr:uid="{00000000-0005-0000-0000-000001000000}"/>
    <cellStyle name="Prozent" xfId="1" builtinId="5"/>
    <cellStyle name="Prozent 2" xfId="4" xr:uid="{00000000-0005-0000-0000-000003000000}"/>
    <cellStyle name="Standard" xfId="0" builtinId="0"/>
    <cellStyle name="Standard 2" xfId="5" xr:uid="{00000000-0005-0000-0000-000005000000}"/>
    <cellStyle name="Standard 2 2" xfId="6" xr:uid="{00000000-0005-0000-0000-000006000000}"/>
    <cellStyle name="Standard 2 2 2" xfId="7" xr:uid="{00000000-0005-0000-0000-000007000000}"/>
    <cellStyle name="Standard 2 3" xfId="8" xr:uid="{00000000-0005-0000-0000-000008000000}"/>
    <cellStyle name="Standard 3" xfId="9" xr:uid="{00000000-0005-0000-0000-000009000000}"/>
    <cellStyle name="Standard 4" xfId="10" xr:uid="{00000000-0005-0000-0000-00000A000000}"/>
    <cellStyle name="Standard 4 2" xfId="11" xr:uid="{00000000-0005-0000-0000-00000B000000}"/>
    <cellStyle name="Standard 4 2 2" xfId="12" xr:uid="{00000000-0005-0000-0000-00000C000000}"/>
    <cellStyle name="Standard 4 3" xfId="13" xr:uid="{00000000-0005-0000-0000-00000D000000}"/>
    <cellStyle name="Standard 5" xfId="14" xr:uid="{00000000-0005-0000-0000-00000E000000}"/>
    <cellStyle name="Standard 6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A91"/>
  <sheetViews>
    <sheetView showGridLines="0" tabSelected="1" topLeftCell="A27" zoomScale="80" zoomScaleNormal="80" workbookViewId="0">
      <selection activeCell="AJ31" sqref="AJ31"/>
    </sheetView>
  </sheetViews>
  <sheetFormatPr baseColWidth="10" defaultColWidth="11" defaultRowHeight="13.5" x14ac:dyDescent="0.25"/>
  <cols>
    <col min="1" max="1" width="3.7109375" style="1" customWidth="1"/>
    <col min="2" max="2" width="12.42578125" style="1" customWidth="1"/>
    <col min="3" max="3" width="57.85546875" style="1" customWidth="1"/>
    <col min="4" max="4" width="21.5703125" style="1" bestFit="1" customWidth="1"/>
    <col min="5" max="5" width="20" style="1" customWidth="1"/>
    <col min="6" max="7" width="20" style="1" hidden="1" customWidth="1"/>
    <col min="8" max="8" width="20" style="1" customWidth="1"/>
    <col min="9" max="9" width="18.42578125" style="1" hidden="1" customWidth="1"/>
    <col min="10" max="10" width="21.42578125" style="1" customWidth="1"/>
    <col min="11" max="12" width="20" style="1" customWidth="1"/>
    <col min="13" max="13" width="3.85546875" style="1" customWidth="1"/>
    <col min="14" max="14" width="16.28515625" style="1" hidden="1" customWidth="1"/>
    <col min="15" max="15" width="15.85546875" style="1" hidden="1" customWidth="1"/>
    <col min="16" max="17" width="22.42578125" style="1" hidden="1" customWidth="1"/>
    <col min="18" max="18" width="20.140625" style="1" hidden="1" customWidth="1"/>
    <col min="19" max="19" width="18.85546875" style="1" hidden="1" customWidth="1"/>
    <col min="20" max="20" width="19.5703125" style="1" hidden="1" customWidth="1"/>
    <col min="21" max="23" width="16.28515625" style="1" hidden="1" customWidth="1"/>
    <col min="24" max="25" width="11" style="1" hidden="1" customWidth="1"/>
    <col min="26" max="26" width="11" style="1" customWidth="1"/>
    <col min="27" max="16384" width="11" style="1"/>
  </cols>
  <sheetData>
    <row r="1" spans="1:27" ht="15.6" customHeight="1" x14ac:dyDescent="0.25">
      <c r="A1" s="47"/>
      <c r="B1" s="48" t="s">
        <v>15</v>
      </c>
      <c r="C1" s="49"/>
      <c r="D1" s="50"/>
      <c r="E1" s="51"/>
      <c r="F1" s="49"/>
      <c r="G1" s="49"/>
      <c r="H1" s="49"/>
      <c r="I1" s="49"/>
      <c r="J1" s="49"/>
      <c r="K1" s="49"/>
      <c r="L1" s="49"/>
    </row>
    <row r="2" spans="1:27" ht="12.75" customHeight="1" x14ac:dyDescent="0.25">
      <c r="A2" s="47"/>
      <c r="B2" s="167" t="s">
        <v>23</v>
      </c>
      <c r="C2" s="167"/>
      <c r="D2" s="167"/>
      <c r="E2" s="167"/>
      <c r="F2" s="167"/>
      <c r="G2" s="167"/>
      <c r="H2" s="167"/>
      <c r="I2" s="167"/>
      <c r="J2" s="47"/>
      <c r="K2" s="47"/>
      <c r="L2" s="47"/>
    </row>
    <row r="3" spans="1:27" ht="12.75" customHeight="1" thickBot="1" x14ac:dyDescent="0.3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27" ht="21" customHeight="1" thickBot="1" x14ac:dyDescent="0.3">
      <c r="A4" s="47"/>
      <c r="B4" s="142" t="s">
        <v>32</v>
      </c>
      <c r="C4" s="143"/>
      <c r="D4" s="143"/>
      <c r="E4" s="143"/>
      <c r="F4" s="143"/>
      <c r="G4" s="143"/>
      <c r="H4" s="143"/>
      <c r="I4" s="143"/>
      <c r="J4" s="143"/>
      <c r="K4" s="143"/>
      <c r="L4" s="144"/>
      <c r="M4" s="2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15" customHeight="1" x14ac:dyDescent="0.25">
      <c r="A5" s="47"/>
      <c r="B5" s="174"/>
      <c r="C5" s="175"/>
      <c r="D5" s="175"/>
      <c r="E5" s="175"/>
      <c r="F5" s="175"/>
      <c r="G5" s="175"/>
      <c r="H5" s="176"/>
      <c r="I5" s="52" t="s">
        <v>0</v>
      </c>
      <c r="J5" s="52"/>
      <c r="K5" s="52"/>
      <c r="L5" s="52"/>
      <c r="M5" s="2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ht="53.25" customHeight="1" x14ac:dyDescent="0.25">
      <c r="A6" s="47"/>
      <c r="B6" s="168" t="s">
        <v>31</v>
      </c>
      <c r="C6" s="169"/>
      <c r="D6" s="53" t="s">
        <v>33</v>
      </c>
      <c r="E6" s="53" t="s">
        <v>1</v>
      </c>
      <c r="F6" s="53" t="s">
        <v>2</v>
      </c>
      <c r="G6" s="53" t="s">
        <v>3</v>
      </c>
      <c r="H6" s="54" t="s">
        <v>63</v>
      </c>
      <c r="I6" s="53" t="s">
        <v>52</v>
      </c>
      <c r="J6" s="54" t="s">
        <v>41</v>
      </c>
      <c r="K6" s="54" t="s">
        <v>47</v>
      </c>
      <c r="L6" s="54" t="s">
        <v>64</v>
      </c>
      <c r="M6" s="2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4.45" customHeight="1" x14ac:dyDescent="0.25">
      <c r="A7" s="47"/>
      <c r="B7" s="154" t="s">
        <v>4</v>
      </c>
      <c r="C7" s="170"/>
      <c r="D7" s="171"/>
      <c r="E7" s="172"/>
      <c r="F7" s="172"/>
      <c r="G7" s="172"/>
      <c r="H7" s="172"/>
      <c r="I7" s="173"/>
      <c r="J7" s="55"/>
      <c r="K7" s="55"/>
      <c r="L7" s="56"/>
      <c r="M7" s="2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4.45" customHeight="1" x14ac:dyDescent="0.25">
      <c r="A8" s="47"/>
      <c r="B8" s="160"/>
      <c r="C8" s="161"/>
      <c r="D8" s="57"/>
      <c r="E8" s="57"/>
      <c r="F8" s="57"/>
      <c r="G8" s="57"/>
      <c r="H8" s="58"/>
      <c r="I8" s="57"/>
      <c r="J8" s="57"/>
      <c r="K8" s="57"/>
      <c r="L8" s="59"/>
      <c r="M8" s="2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4.45" customHeight="1" x14ac:dyDescent="0.25">
      <c r="A9" s="47"/>
      <c r="B9" s="132" t="s">
        <v>17</v>
      </c>
      <c r="C9" s="133"/>
      <c r="D9" s="60" t="s">
        <v>16</v>
      </c>
      <c r="E9" s="58">
        <v>2039000</v>
      </c>
      <c r="F9" s="58"/>
      <c r="G9" s="58"/>
      <c r="H9" s="58">
        <v>1970000</v>
      </c>
      <c r="I9" s="58"/>
      <c r="J9" s="58">
        <v>1901000</v>
      </c>
      <c r="K9" s="58">
        <v>1833000</v>
      </c>
      <c r="L9" s="58">
        <v>1759000</v>
      </c>
      <c r="M9" s="4"/>
      <c r="N9" s="5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06" customFormat="1" ht="14.45" customHeight="1" x14ac:dyDescent="0.25">
      <c r="A10" s="108"/>
      <c r="B10" s="178" t="s">
        <v>69</v>
      </c>
      <c r="C10" s="179"/>
      <c r="D10" s="60" t="s">
        <v>16</v>
      </c>
      <c r="E10" s="58">
        <v>6326000</v>
      </c>
      <c r="F10" s="58"/>
      <c r="G10" s="58"/>
      <c r="H10" s="58">
        <v>5720000</v>
      </c>
      <c r="I10" s="58"/>
      <c r="J10" s="58">
        <v>5166000</v>
      </c>
      <c r="K10" s="58">
        <v>4679000</v>
      </c>
      <c r="L10" s="58">
        <v>4236000</v>
      </c>
      <c r="M10" s="4"/>
      <c r="N10" s="33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</row>
    <row r="11" spans="1:27" ht="14.45" customHeight="1" x14ac:dyDescent="0.25">
      <c r="A11" s="61"/>
      <c r="B11" s="132" t="s">
        <v>67</v>
      </c>
      <c r="C11" s="133"/>
      <c r="D11" s="60" t="s">
        <v>16</v>
      </c>
      <c r="E11" s="58">
        <v>2759137.47</v>
      </c>
      <c r="F11" s="60">
        <f>SUM(F7:F9)</f>
        <v>0</v>
      </c>
      <c r="G11" s="60">
        <f>E11-H11</f>
        <v>0</v>
      </c>
      <c r="H11" s="58">
        <v>2759137.47</v>
      </c>
      <c r="I11" s="57"/>
      <c r="J11" s="58">
        <v>2759137.47</v>
      </c>
      <c r="K11" s="58">
        <v>0</v>
      </c>
      <c r="L11" s="58">
        <v>0</v>
      </c>
      <c r="M11" s="4"/>
      <c r="N11" s="5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4.45" hidden="1" customHeight="1" x14ac:dyDescent="0.25">
      <c r="A12" s="61"/>
      <c r="B12" s="132" t="s">
        <v>29</v>
      </c>
      <c r="C12" s="133"/>
      <c r="D12" s="62"/>
      <c r="E12" s="157"/>
      <c r="F12" s="158"/>
      <c r="G12" s="158"/>
      <c r="H12" s="158"/>
      <c r="I12" s="158"/>
      <c r="J12" s="158"/>
      <c r="K12" s="158"/>
      <c r="L12" s="159"/>
      <c r="M12" s="4"/>
      <c r="N12" s="5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14.45" customHeight="1" x14ac:dyDescent="0.25">
      <c r="A13" s="47"/>
      <c r="B13" s="132"/>
      <c r="C13" s="133"/>
      <c r="D13" s="62"/>
      <c r="E13" s="63"/>
      <c r="F13" s="62"/>
      <c r="G13" s="62"/>
      <c r="H13" s="63"/>
      <c r="I13" s="57"/>
      <c r="J13" s="62"/>
      <c r="K13" s="62"/>
      <c r="L13" s="63"/>
      <c r="M13" s="2"/>
      <c r="N13" s="7"/>
      <c r="O13" s="3"/>
      <c r="P13" s="197" t="s">
        <v>42</v>
      </c>
      <c r="Q13" s="34">
        <v>2024</v>
      </c>
      <c r="R13" s="34">
        <v>2025</v>
      </c>
      <c r="S13" s="34">
        <v>2026</v>
      </c>
      <c r="T13" s="34">
        <v>2027</v>
      </c>
      <c r="U13" s="34">
        <v>2028</v>
      </c>
      <c r="V13" s="3"/>
      <c r="W13" s="3"/>
      <c r="X13" s="3"/>
      <c r="Y13" s="3"/>
      <c r="Z13" s="3"/>
      <c r="AA13" s="3"/>
    </row>
    <row r="14" spans="1:27" ht="14.45" customHeight="1" x14ac:dyDescent="0.25">
      <c r="A14" s="47"/>
      <c r="B14" s="136" t="s">
        <v>5</v>
      </c>
      <c r="C14" s="177"/>
      <c r="D14" s="62">
        <f>D12</f>
        <v>0</v>
      </c>
      <c r="E14" s="62">
        <f>SUM(E9:E13)</f>
        <v>11124137.470000001</v>
      </c>
      <c r="F14" s="62">
        <f t="shared" ref="F14:L14" si="0">SUM(F9:F13)</f>
        <v>0</v>
      </c>
      <c r="G14" s="62">
        <f t="shared" si="0"/>
        <v>0</v>
      </c>
      <c r="H14" s="62">
        <f t="shared" si="0"/>
        <v>10449137.470000001</v>
      </c>
      <c r="I14" s="62">
        <f t="shared" si="0"/>
        <v>0</v>
      </c>
      <c r="J14" s="62">
        <f t="shared" si="0"/>
        <v>9826137.4700000007</v>
      </c>
      <c r="K14" s="62">
        <f t="shared" si="0"/>
        <v>6512000</v>
      </c>
      <c r="L14" s="109">
        <f t="shared" si="0"/>
        <v>5995000</v>
      </c>
      <c r="M14" s="2"/>
      <c r="N14" s="3"/>
      <c r="O14" s="3"/>
      <c r="P14" s="197"/>
      <c r="Q14" s="38">
        <v>324491.86</v>
      </c>
      <c r="R14" s="35">
        <v>212515.54</v>
      </c>
      <c r="S14" s="35">
        <v>95095.96</v>
      </c>
      <c r="T14" s="35">
        <v>442.58</v>
      </c>
      <c r="U14" s="35">
        <v>0</v>
      </c>
      <c r="V14" s="3"/>
      <c r="W14" s="3"/>
      <c r="X14" s="3"/>
      <c r="Y14" s="3"/>
      <c r="Z14" s="3"/>
      <c r="AA14" s="3"/>
    </row>
    <row r="15" spans="1:27" ht="14.45" customHeight="1" x14ac:dyDescent="0.25">
      <c r="A15" s="47"/>
      <c r="B15" s="136" t="s">
        <v>6</v>
      </c>
      <c r="C15" s="133"/>
      <c r="D15" s="162"/>
      <c r="E15" s="163"/>
      <c r="F15" s="163"/>
      <c r="G15" s="163"/>
      <c r="H15" s="163"/>
      <c r="I15" s="164"/>
      <c r="J15" s="64"/>
      <c r="K15" s="64"/>
      <c r="L15" s="65"/>
      <c r="M15" s="2"/>
      <c r="N15" s="3"/>
      <c r="O15" s="3"/>
      <c r="P15" s="116" t="s">
        <v>43</v>
      </c>
      <c r="Q15" s="38">
        <v>1200576.05</v>
      </c>
      <c r="R15" s="35">
        <v>967089.79</v>
      </c>
      <c r="S15" s="35">
        <v>722750.68</v>
      </c>
      <c r="T15" s="35">
        <v>545316.80000000005</v>
      </c>
      <c r="U15" s="35">
        <v>385397.09</v>
      </c>
      <c r="V15" s="3"/>
      <c r="W15" s="3"/>
      <c r="X15" s="3"/>
      <c r="Y15" s="3"/>
      <c r="Z15" s="3"/>
      <c r="AA15" s="3"/>
    </row>
    <row r="16" spans="1:27" ht="14.45" customHeight="1" thickBot="1" x14ac:dyDescent="0.3">
      <c r="A16" s="47"/>
      <c r="B16" s="160"/>
      <c r="C16" s="161"/>
      <c r="D16" s="57"/>
      <c r="E16" s="57"/>
      <c r="F16" s="57"/>
      <c r="G16" s="57"/>
      <c r="H16" s="58"/>
      <c r="I16" s="57"/>
      <c r="J16" s="57"/>
      <c r="K16" s="57"/>
      <c r="L16" s="59"/>
      <c r="M16" s="2"/>
      <c r="N16" s="3"/>
      <c r="O16" s="3"/>
      <c r="P16" s="5"/>
      <c r="Q16" s="39">
        <f>Q14+Q15</f>
        <v>1525067.9100000001</v>
      </c>
      <c r="R16" s="39">
        <f t="shared" ref="R16:U16" si="1">R14+R15</f>
        <v>1179605.33</v>
      </c>
      <c r="S16" s="39">
        <f t="shared" si="1"/>
        <v>817846.64</v>
      </c>
      <c r="T16" s="39">
        <f t="shared" si="1"/>
        <v>545759.38</v>
      </c>
      <c r="U16" s="39">
        <f t="shared" si="1"/>
        <v>385397.09</v>
      </c>
      <c r="V16" s="3"/>
      <c r="W16" s="3"/>
      <c r="X16" s="3"/>
      <c r="Y16" s="3"/>
      <c r="Z16" s="3"/>
      <c r="AA16" s="3"/>
    </row>
    <row r="17" spans="1:27" ht="14.45" customHeight="1" thickTop="1" x14ac:dyDescent="0.25">
      <c r="A17" s="61"/>
      <c r="B17" s="132" t="s">
        <v>18</v>
      </c>
      <c r="C17" s="133"/>
      <c r="D17" s="60">
        <v>1432630422.8199999</v>
      </c>
      <c r="E17" s="58">
        <v>593290610.83000004</v>
      </c>
      <c r="F17" s="57"/>
      <c r="G17" s="66">
        <v>705631868.51999998</v>
      </c>
      <c r="H17" s="58">
        <v>539985236.72000003</v>
      </c>
      <c r="I17" s="58"/>
      <c r="J17" s="58">
        <v>488867161.72000003</v>
      </c>
      <c r="K17" s="58">
        <v>437710891.10000002</v>
      </c>
      <c r="L17" s="58">
        <v>384363742.29000002</v>
      </c>
      <c r="M17" s="4"/>
      <c r="N17" s="5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4.45" customHeight="1" x14ac:dyDescent="0.25">
      <c r="A18" s="47"/>
      <c r="B18" s="160"/>
      <c r="C18" s="161"/>
      <c r="D18" s="62"/>
      <c r="E18" s="62"/>
      <c r="F18" s="62"/>
      <c r="G18" s="62"/>
      <c r="H18" s="63"/>
      <c r="I18" s="57"/>
      <c r="J18" s="57"/>
      <c r="K18" s="57"/>
      <c r="L18" s="59"/>
      <c r="M18" s="2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4.45" hidden="1" customHeight="1" x14ac:dyDescent="0.25">
      <c r="A19" s="47"/>
      <c r="B19" s="160"/>
      <c r="C19" s="161"/>
      <c r="D19" s="62"/>
      <c r="E19" s="62"/>
      <c r="F19" s="62"/>
      <c r="G19" s="62"/>
      <c r="H19" s="63"/>
      <c r="I19" s="57"/>
      <c r="J19" s="57"/>
      <c r="K19" s="57"/>
      <c r="L19" s="59"/>
      <c r="M19" s="2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4.45" customHeight="1" x14ac:dyDescent="0.25">
      <c r="A20" s="47"/>
      <c r="B20" s="136" t="s">
        <v>7</v>
      </c>
      <c r="C20" s="177"/>
      <c r="D20" s="62">
        <f t="shared" ref="D20:G20" si="2">SUM(D17:D19)</f>
        <v>1432630422.8199999</v>
      </c>
      <c r="E20" s="62">
        <f t="shared" si="2"/>
        <v>593290610.83000004</v>
      </c>
      <c r="F20" s="62">
        <f t="shared" si="2"/>
        <v>0</v>
      </c>
      <c r="G20" s="62">
        <f t="shared" si="2"/>
        <v>705631868.51999998</v>
      </c>
      <c r="H20" s="62">
        <f>SUM(H17:H19)</f>
        <v>539985236.72000003</v>
      </c>
      <c r="I20" s="62">
        <f t="shared" ref="I20:K20" si="3">SUM(I17:I19)</f>
        <v>0</v>
      </c>
      <c r="J20" s="62">
        <f t="shared" si="3"/>
        <v>488867161.72000003</v>
      </c>
      <c r="K20" s="62">
        <f t="shared" si="3"/>
        <v>437710891.10000002</v>
      </c>
      <c r="L20" s="63">
        <f>SUM(L17:L19)</f>
        <v>384363742.29000002</v>
      </c>
      <c r="M20" s="2"/>
      <c r="N20" s="3"/>
      <c r="O20" s="33"/>
      <c r="P20" s="33"/>
      <c r="Q20" s="33"/>
      <c r="R20" s="33"/>
      <c r="S20" s="33"/>
      <c r="T20" s="33"/>
      <c r="U20" s="33"/>
      <c r="V20" s="33"/>
      <c r="W20" s="3"/>
      <c r="X20" s="3"/>
      <c r="Y20" s="3"/>
      <c r="Z20" s="3"/>
      <c r="AA20" s="3"/>
    </row>
    <row r="21" spans="1:27" ht="14.45" customHeight="1" x14ac:dyDescent="0.25">
      <c r="A21" s="47"/>
      <c r="B21" s="136" t="s">
        <v>8</v>
      </c>
      <c r="C21" s="177"/>
      <c r="D21" s="162"/>
      <c r="E21" s="163"/>
      <c r="F21" s="163"/>
      <c r="G21" s="163"/>
      <c r="H21" s="163"/>
      <c r="I21" s="164"/>
      <c r="J21" s="64"/>
      <c r="K21" s="64"/>
      <c r="L21" s="117"/>
      <c r="M21" s="2"/>
      <c r="N21" s="3"/>
      <c r="O21" s="33"/>
      <c r="P21" s="33"/>
      <c r="Q21" s="34">
        <v>2024</v>
      </c>
      <c r="R21" s="34">
        <v>2025</v>
      </c>
      <c r="S21" s="34">
        <v>2026</v>
      </c>
      <c r="T21" s="34">
        <v>2027</v>
      </c>
      <c r="U21" s="34">
        <v>2028</v>
      </c>
      <c r="V21" s="33"/>
      <c r="W21" s="3"/>
      <c r="X21" s="3"/>
      <c r="Y21" s="3"/>
      <c r="Z21" s="3"/>
      <c r="AA21" s="3"/>
    </row>
    <row r="22" spans="1:27" ht="14.45" customHeight="1" x14ac:dyDescent="0.25">
      <c r="A22" s="47"/>
      <c r="B22" s="160"/>
      <c r="C22" s="161"/>
      <c r="D22" s="57"/>
      <c r="E22" s="57"/>
      <c r="F22" s="57"/>
      <c r="G22" s="57"/>
      <c r="H22" s="58"/>
      <c r="I22" s="57"/>
      <c r="J22" s="57"/>
      <c r="K22" s="57"/>
      <c r="L22" s="59"/>
      <c r="M22" s="2"/>
      <c r="N22" s="3"/>
      <c r="O22" s="33"/>
      <c r="P22" s="105" t="s">
        <v>37</v>
      </c>
      <c r="Q22" s="110">
        <v>10398055.189999999</v>
      </c>
      <c r="R22" s="35">
        <v>9544689.9900000002</v>
      </c>
      <c r="S22" s="35">
        <v>8654445.9100000001</v>
      </c>
      <c r="T22" s="35">
        <v>7725729.1900000004</v>
      </c>
      <c r="U22" s="35">
        <v>6757781.1100000003</v>
      </c>
      <c r="V22" s="33"/>
      <c r="W22" s="3"/>
      <c r="X22" s="3"/>
      <c r="Y22" s="3"/>
      <c r="Z22" s="3"/>
      <c r="AA22" s="3"/>
    </row>
    <row r="23" spans="1:27" ht="14.45" customHeight="1" x14ac:dyDescent="0.25">
      <c r="A23" s="47"/>
      <c r="B23" s="132" t="s">
        <v>25</v>
      </c>
      <c r="C23" s="133"/>
      <c r="D23" s="60">
        <v>20000000</v>
      </c>
      <c r="E23" s="58">
        <v>20000000</v>
      </c>
      <c r="F23" s="60">
        <v>0</v>
      </c>
      <c r="G23" s="60">
        <f t="shared" ref="G23:G24" si="4">E23-H23</f>
        <v>0</v>
      </c>
      <c r="H23" s="58">
        <v>20000000</v>
      </c>
      <c r="I23" s="57"/>
      <c r="J23" s="60">
        <v>20000000</v>
      </c>
      <c r="K23" s="60">
        <v>20000000</v>
      </c>
      <c r="L23" s="58">
        <v>20000000</v>
      </c>
      <c r="M23" s="4"/>
      <c r="N23" s="5"/>
      <c r="O23" s="33"/>
      <c r="P23" s="33"/>
      <c r="Q23" s="110">
        <v>13424179.390000001</v>
      </c>
      <c r="R23" s="35">
        <v>12574214.66</v>
      </c>
      <c r="S23" s="35">
        <v>11718028.18</v>
      </c>
      <c r="T23" s="35">
        <v>10855574.4</v>
      </c>
      <c r="U23" s="35">
        <v>9987022.5999999996</v>
      </c>
      <c r="V23" s="33"/>
      <c r="W23" s="3"/>
      <c r="X23" s="3"/>
      <c r="Y23" s="3"/>
      <c r="Z23" s="3"/>
      <c r="AA23" s="3"/>
    </row>
    <row r="24" spans="1:27" ht="14.45" customHeight="1" thickBot="1" x14ac:dyDescent="0.3">
      <c r="A24" s="47"/>
      <c r="B24" s="132" t="s">
        <v>19</v>
      </c>
      <c r="C24" s="133"/>
      <c r="D24" s="60">
        <v>3000000</v>
      </c>
      <c r="E24" s="58">
        <v>541572.48</v>
      </c>
      <c r="F24" s="60">
        <v>0</v>
      </c>
      <c r="G24" s="60">
        <f t="shared" si="4"/>
        <v>78925.5</v>
      </c>
      <c r="H24" s="58">
        <v>462646.98</v>
      </c>
      <c r="I24" s="60">
        <v>617775.29</v>
      </c>
      <c r="J24" s="60">
        <v>379932.04</v>
      </c>
      <c r="K24" s="58">
        <v>293245.73</v>
      </c>
      <c r="L24" s="58">
        <v>202436.39</v>
      </c>
      <c r="M24" s="4"/>
      <c r="N24" s="5"/>
      <c r="O24" s="33"/>
      <c r="P24" s="33"/>
      <c r="Q24" s="114">
        <f>Q22+Q23</f>
        <v>23822234.579999998</v>
      </c>
      <c r="R24" s="114">
        <f t="shared" ref="R24:T24" si="5">R22+R23</f>
        <v>22118904.649999999</v>
      </c>
      <c r="S24" s="114">
        <f t="shared" si="5"/>
        <v>20372474.09</v>
      </c>
      <c r="T24" s="114">
        <f t="shared" si="5"/>
        <v>18581303.59</v>
      </c>
      <c r="U24" s="114">
        <f>U22+U23</f>
        <v>16744803.710000001</v>
      </c>
      <c r="V24" s="33"/>
      <c r="W24" s="3"/>
      <c r="X24" s="3"/>
      <c r="Y24" s="3"/>
      <c r="Z24" s="3"/>
      <c r="AA24" s="3"/>
    </row>
    <row r="25" spans="1:27" ht="14.45" hidden="1" customHeight="1" thickTop="1" x14ac:dyDescent="0.25">
      <c r="A25" s="47"/>
      <c r="B25" s="132"/>
      <c r="C25" s="133"/>
      <c r="D25" s="60"/>
      <c r="E25" s="58"/>
      <c r="F25" s="60"/>
      <c r="G25" s="60"/>
      <c r="H25" s="58"/>
      <c r="I25" s="57"/>
      <c r="J25" s="60"/>
      <c r="K25" s="66"/>
      <c r="L25" s="58"/>
      <c r="M25" s="4"/>
      <c r="N25" s="10"/>
      <c r="O25" s="33"/>
      <c r="P25" s="6"/>
      <c r="Q25" s="6"/>
      <c r="R25" s="6"/>
      <c r="S25" s="6"/>
      <c r="T25" s="6"/>
      <c r="U25" s="6"/>
      <c r="V25" s="33"/>
      <c r="W25" s="3"/>
      <c r="X25" s="3"/>
      <c r="Y25" s="3"/>
      <c r="Z25" s="3"/>
      <c r="AA25" s="3"/>
    </row>
    <row r="26" spans="1:27" ht="21.75" hidden="1" customHeight="1" x14ac:dyDescent="0.25">
      <c r="A26" s="47"/>
      <c r="B26" s="132"/>
      <c r="C26" s="133"/>
      <c r="D26" s="60"/>
      <c r="E26" s="58"/>
      <c r="F26" s="60"/>
      <c r="G26" s="60"/>
      <c r="H26" s="58"/>
      <c r="I26" s="57"/>
      <c r="J26" s="60"/>
      <c r="K26" s="60"/>
      <c r="L26" s="58"/>
      <c r="M26" s="4"/>
      <c r="N26" s="5"/>
      <c r="O26" s="33"/>
      <c r="P26" s="33"/>
      <c r="Q26" s="11"/>
      <c r="R26" s="11"/>
      <c r="S26" s="11"/>
      <c r="T26" s="11"/>
      <c r="U26" s="11"/>
      <c r="V26" s="33"/>
      <c r="W26" s="3"/>
      <c r="X26" s="3"/>
      <c r="Y26" s="3"/>
      <c r="Z26" s="3"/>
      <c r="AA26" s="3"/>
    </row>
    <row r="27" spans="1:27" ht="14.45" customHeight="1" thickTop="1" x14ac:dyDescent="0.25">
      <c r="A27" s="47"/>
      <c r="B27" s="132" t="s">
        <v>20</v>
      </c>
      <c r="C27" s="133"/>
      <c r="D27" s="60">
        <v>33251679.43</v>
      </c>
      <c r="E27" s="58">
        <f>Q24</f>
        <v>23822234.579999998</v>
      </c>
      <c r="F27" s="58">
        <f t="shared" ref="F27:I27" si="6">R24</f>
        <v>22118904.649999999</v>
      </c>
      <c r="G27" s="58">
        <f t="shared" si="6"/>
        <v>20372474.09</v>
      </c>
      <c r="H27" s="58">
        <f>R24</f>
        <v>22118904.649999999</v>
      </c>
      <c r="I27" s="58">
        <f t="shared" si="6"/>
        <v>16744803.710000001</v>
      </c>
      <c r="J27" s="58">
        <f>S24</f>
        <v>20372474.09</v>
      </c>
      <c r="K27" s="58">
        <f>T24</f>
        <v>18581303.59</v>
      </c>
      <c r="L27" s="58">
        <f>U24</f>
        <v>16744803.710000001</v>
      </c>
      <c r="M27" s="4"/>
      <c r="N27" s="5"/>
      <c r="O27" s="33"/>
      <c r="P27" s="6"/>
      <c r="Q27" s="6"/>
      <c r="R27" s="6"/>
      <c r="S27" s="6"/>
      <c r="T27" s="6"/>
      <c r="U27" s="6"/>
      <c r="V27" s="33"/>
      <c r="W27" s="3"/>
      <c r="X27" s="3"/>
      <c r="Y27" s="3"/>
      <c r="Z27" s="3"/>
      <c r="AA27" s="3"/>
    </row>
    <row r="28" spans="1:27" ht="14.45" customHeight="1" x14ac:dyDescent="0.25">
      <c r="A28" s="47"/>
      <c r="B28" s="132" t="s">
        <v>21</v>
      </c>
      <c r="C28" s="133"/>
      <c r="D28" s="60">
        <v>174500</v>
      </c>
      <c r="E28" s="60">
        <v>174500</v>
      </c>
      <c r="F28" s="60">
        <f>H28-E28</f>
        <v>0</v>
      </c>
      <c r="G28" s="60">
        <v>0</v>
      </c>
      <c r="H28" s="60">
        <v>174500</v>
      </c>
      <c r="I28" s="57"/>
      <c r="J28" s="60">
        <v>174500</v>
      </c>
      <c r="K28" s="60">
        <v>174500</v>
      </c>
      <c r="L28" s="60">
        <v>174500</v>
      </c>
      <c r="M28" s="4"/>
      <c r="N28" s="5"/>
      <c r="O28" s="33"/>
      <c r="P28" s="6"/>
      <c r="Q28" s="130"/>
      <c r="R28" s="130"/>
      <c r="S28" s="6"/>
      <c r="T28" s="6"/>
      <c r="U28" s="6"/>
      <c r="V28" s="33"/>
      <c r="W28" s="3"/>
      <c r="X28" s="3"/>
      <c r="Y28" s="3"/>
      <c r="Z28" s="3"/>
      <c r="AA28" s="3"/>
    </row>
    <row r="29" spans="1:27" ht="14.45" customHeight="1" x14ac:dyDescent="0.25">
      <c r="A29" s="47"/>
      <c r="B29" s="132" t="s">
        <v>26</v>
      </c>
      <c r="C29" s="133"/>
      <c r="D29" s="60">
        <v>2742987</v>
      </c>
      <c r="E29" s="60">
        <f>Q16</f>
        <v>1525067.9100000001</v>
      </c>
      <c r="F29" s="60"/>
      <c r="G29" s="60"/>
      <c r="H29" s="60">
        <f>R16</f>
        <v>1179605.33</v>
      </c>
      <c r="I29" s="57"/>
      <c r="J29" s="60">
        <f>S16</f>
        <v>817846.64</v>
      </c>
      <c r="K29" s="60">
        <f>T16</f>
        <v>545759.38</v>
      </c>
      <c r="L29" s="60">
        <f>U16</f>
        <v>385397.09</v>
      </c>
      <c r="M29" s="4"/>
      <c r="N29" s="5"/>
      <c r="O29" s="5"/>
      <c r="V29" s="3"/>
      <c r="W29" s="3"/>
      <c r="X29" s="3"/>
      <c r="Y29" s="3"/>
      <c r="Z29" s="3"/>
      <c r="AA29" s="3"/>
    </row>
    <row r="30" spans="1:27" ht="14.45" customHeight="1" x14ac:dyDescent="0.25">
      <c r="A30" s="47"/>
      <c r="B30" s="132" t="s">
        <v>48</v>
      </c>
      <c r="C30" s="133"/>
      <c r="D30" s="60">
        <v>218018.5</v>
      </c>
      <c r="E30" s="60">
        <v>218018.5</v>
      </c>
      <c r="F30" s="60">
        <v>0</v>
      </c>
      <c r="G30" s="60">
        <v>0</v>
      </c>
      <c r="H30" s="60">
        <v>218018.5</v>
      </c>
      <c r="I30" s="57"/>
      <c r="J30" s="60">
        <v>218018.5</v>
      </c>
      <c r="K30" s="60">
        <v>218018.5</v>
      </c>
      <c r="L30" s="58">
        <v>218018.5</v>
      </c>
      <c r="M30" s="4"/>
      <c r="N30" s="5"/>
      <c r="O30" s="5"/>
      <c r="V30" s="3"/>
      <c r="W30" s="3"/>
      <c r="X30" s="3"/>
      <c r="Y30" s="3"/>
      <c r="Z30" s="3"/>
      <c r="AA30" s="3"/>
    </row>
    <row r="31" spans="1:27" ht="49.5" customHeight="1" x14ac:dyDescent="0.25">
      <c r="A31" s="47"/>
      <c r="B31" s="132" t="s">
        <v>53</v>
      </c>
      <c r="C31" s="133"/>
      <c r="D31" s="60">
        <v>2500000</v>
      </c>
      <c r="E31" s="58">
        <v>0</v>
      </c>
      <c r="F31" s="60">
        <f>H31-E31</f>
        <v>2500000</v>
      </c>
      <c r="G31" s="60">
        <v>0</v>
      </c>
      <c r="H31" s="58">
        <v>2500000</v>
      </c>
      <c r="I31" s="57"/>
      <c r="J31" s="60">
        <v>1875000</v>
      </c>
      <c r="K31" s="60">
        <v>1406250</v>
      </c>
      <c r="L31" s="58">
        <v>1054687.5</v>
      </c>
      <c r="M31" s="4"/>
      <c r="N31" s="5"/>
      <c r="O31" s="5"/>
      <c r="P31" s="11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45" customHeight="1" x14ac:dyDescent="0.25">
      <c r="A32" s="47"/>
      <c r="B32" s="132" t="s">
        <v>54</v>
      </c>
      <c r="C32" s="133"/>
      <c r="D32" s="60">
        <v>1000000</v>
      </c>
      <c r="E32" s="58">
        <v>0</v>
      </c>
      <c r="F32" s="60">
        <v>0</v>
      </c>
      <c r="G32" s="60">
        <v>0</v>
      </c>
      <c r="H32" s="58">
        <v>0</v>
      </c>
      <c r="I32" s="57"/>
      <c r="J32" s="60">
        <v>1000000</v>
      </c>
      <c r="K32" s="60">
        <v>750000</v>
      </c>
      <c r="L32" s="58">
        <v>562500</v>
      </c>
      <c r="M32" s="4"/>
      <c r="N32" s="11" t="s">
        <v>40</v>
      </c>
      <c r="O32" s="5"/>
      <c r="P32" s="11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45" customHeight="1" x14ac:dyDescent="0.25">
      <c r="A33" s="47"/>
      <c r="B33" s="132" t="s">
        <v>55</v>
      </c>
      <c r="C33" s="133"/>
      <c r="D33" s="60">
        <v>1000000</v>
      </c>
      <c r="E33" s="58">
        <v>0</v>
      </c>
      <c r="F33" s="60">
        <f t="shared" ref="F33:F34" si="7">H33-E33</f>
        <v>0</v>
      </c>
      <c r="G33" s="60">
        <v>0</v>
      </c>
      <c r="H33" s="58">
        <v>0</v>
      </c>
      <c r="I33" s="57"/>
      <c r="J33" s="60">
        <v>0</v>
      </c>
      <c r="K33" s="60">
        <v>1000000</v>
      </c>
      <c r="L33" s="58">
        <v>750000</v>
      </c>
      <c r="M33" s="4"/>
      <c r="N33" s="11"/>
      <c r="O33" s="5"/>
      <c r="P33" s="11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45" customHeight="1" x14ac:dyDescent="0.25">
      <c r="A34" s="47"/>
      <c r="B34" s="132" t="s">
        <v>66</v>
      </c>
      <c r="C34" s="133"/>
      <c r="D34" s="60">
        <v>1000000</v>
      </c>
      <c r="E34" s="58">
        <v>0</v>
      </c>
      <c r="F34" s="60">
        <f t="shared" si="7"/>
        <v>0</v>
      </c>
      <c r="G34" s="60">
        <v>0</v>
      </c>
      <c r="H34" s="58">
        <v>0</v>
      </c>
      <c r="I34" s="57"/>
      <c r="J34" s="60">
        <v>0</v>
      </c>
      <c r="K34" s="60">
        <v>0</v>
      </c>
      <c r="L34" s="58">
        <v>1000000</v>
      </c>
      <c r="M34" s="4"/>
      <c r="N34" s="11"/>
      <c r="O34" s="5"/>
      <c r="P34" s="11"/>
      <c r="Q34" s="28"/>
      <c r="R34" s="28"/>
      <c r="S34" s="28"/>
      <c r="T34" s="28"/>
      <c r="U34" s="28"/>
      <c r="V34" s="3"/>
      <c r="W34" s="3"/>
      <c r="X34" s="3"/>
      <c r="Y34" s="3"/>
      <c r="Z34" s="3"/>
      <c r="AA34" s="3"/>
    </row>
    <row r="35" spans="1:27" s="27" customFormat="1" ht="21" customHeight="1" x14ac:dyDescent="0.25">
      <c r="A35" s="47"/>
      <c r="B35" s="132" t="s">
        <v>46</v>
      </c>
      <c r="C35" s="133"/>
      <c r="D35" s="60">
        <v>595812</v>
      </c>
      <c r="E35" s="58">
        <v>85116</v>
      </c>
      <c r="F35" s="60"/>
      <c r="G35" s="60"/>
      <c r="H35" s="58">
        <v>85116</v>
      </c>
      <c r="I35" s="57"/>
      <c r="J35" s="58">
        <v>85116</v>
      </c>
      <c r="K35" s="58">
        <v>85116</v>
      </c>
      <c r="L35" s="58">
        <v>85116</v>
      </c>
      <c r="M35" s="4"/>
      <c r="N35" s="11"/>
      <c r="O35" s="29"/>
      <c r="P35" s="11"/>
      <c r="Q35" s="3"/>
      <c r="R35" s="3"/>
      <c r="S35" s="3"/>
      <c r="T35" s="3"/>
      <c r="U35" s="3"/>
      <c r="V35" s="28"/>
      <c r="W35" s="28"/>
      <c r="X35" s="28"/>
      <c r="Y35" s="28"/>
      <c r="Z35" s="28"/>
      <c r="AA35" s="28"/>
    </row>
    <row r="36" spans="1:27" s="112" customFormat="1" ht="21" hidden="1" customHeight="1" x14ac:dyDescent="0.25">
      <c r="A36" s="111"/>
      <c r="B36" s="165"/>
      <c r="C36" s="166"/>
      <c r="D36" s="102"/>
      <c r="E36" s="103"/>
      <c r="F36" s="102"/>
      <c r="G36" s="102"/>
      <c r="H36" s="103"/>
      <c r="I36" s="104"/>
      <c r="J36" s="103"/>
      <c r="K36" s="103"/>
      <c r="L36" s="103"/>
      <c r="M36" s="4"/>
      <c r="N36" s="11"/>
      <c r="O36" s="33"/>
      <c r="P36" s="11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</row>
    <row r="37" spans="1:27" ht="21" customHeight="1" x14ac:dyDescent="0.25">
      <c r="A37" s="47"/>
      <c r="B37" s="134"/>
      <c r="C37" s="135"/>
      <c r="D37" s="62"/>
      <c r="E37" s="63"/>
      <c r="F37" s="62"/>
      <c r="G37" s="62"/>
      <c r="H37" s="63"/>
      <c r="I37" s="57"/>
      <c r="J37" s="57"/>
      <c r="K37" s="57"/>
      <c r="L37" s="59"/>
      <c r="M37" s="12"/>
      <c r="N37" s="11"/>
      <c r="O37" s="5"/>
      <c r="P37" s="5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4.25" customHeight="1" x14ac:dyDescent="0.3">
      <c r="A38" s="47"/>
      <c r="B38" s="136" t="s">
        <v>9</v>
      </c>
      <c r="C38" s="137"/>
      <c r="D38" s="62">
        <f t="shared" ref="D38:L38" si="8">D23+D24+D25+D26+D27+D28+D29+D30+D31+D32+D33+D34+D35+D36</f>
        <v>65482996.93</v>
      </c>
      <c r="E38" s="62">
        <f t="shared" si="8"/>
        <v>46366509.469999999</v>
      </c>
      <c r="F38" s="62">
        <f t="shared" si="8"/>
        <v>24618904.649999999</v>
      </c>
      <c r="G38" s="62">
        <f t="shared" si="8"/>
        <v>20451399.59</v>
      </c>
      <c r="H38" s="62">
        <f t="shared" si="8"/>
        <v>46738791.459999993</v>
      </c>
      <c r="I38" s="62">
        <f t="shared" si="8"/>
        <v>17362579</v>
      </c>
      <c r="J38" s="62">
        <f t="shared" si="8"/>
        <v>44922887.269999996</v>
      </c>
      <c r="K38" s="62">
        <f t="shared" si="8"/>
        <v>43054193.200000003</v>
      </c>
      <c r="L38" s="62">
        <f t="shared" si="8"/>
        <v>41177459.190000005</v>
      </c>
      <c r="M38" s="4"/>
      <c r="N38" s="11"/>
      <c r="O38" s="11">
        <f>D45-D32-D33-D34</f>
        <v>1495113419.75</v>
      </c>
      <c r="P38" s="33"/>
      <c r="Q38" s="3"/>
      <c r="R38" s="40"/>
      <c r="S38" s="40"/>
      <c r="T38" s="40"/>
      <c r="U38" s="40"/>
      <c r="V38" s="40"/>
      <c r="W38" s="40"/>
      <c r="X38" s="3"/>
      <c r="Y38" s="3"/>
      <c r="Z38" s="3"/>
      <c r="AA38" s="3"/>
    </row>
    <row r="39" spans="1:27" ht="14.45" customHeight="1" x14ac:dyDescent="0.25">
      <c r="A39" s="47"/>
      <c r="B39" s="154" t="s">
        <v>10</v>
      </c>
      <c r="C39" s="156"/>
      <c r="D39" s="67">
        <f t="shared" ref="D39:L39" si="9">D14+D20+D38</f>
        <v>1498113419.75</v>
      </c>
      <c r="E39" s="67">
        <f t="shared" si="9"/>
        <v>650781257.7700001</v>
      </c>
      <c r="F39" s="67">
        <f t="shared" si="9"/>
        <v>24618904.649999999</v>
      </c>
      <c r="G39" s="67">
        <f t="shared" si="9"/>
        <v>726083268.11000001</v>
      </c>
      <c r="H39" s="67">
        <f t="shared" si="9"/>
        <v>597173165.6500001</v>
      </c>
      <c r="I39" s="67">
        <f t="shared" si="9"/>
        <v>17362579</v>
      </c>
      <c r="J39" s="67">
        <f t="shared" si="9"/>
        <v>543616186.46000004</v>
      </c>
      <c r="K39" s="67">
        <f t="shared" si="9"/>
        <v>487277084.30000001</v>
      </c>
      <c r="L39" s="68">
        <f t="shared" si="9"/>
        <v>431536201.48000002</v>
      </c>
      <c r="M39" s="4"/>
      <c r="N39" s="11"/>
      <c r="O39" s="33"/>
      <c r="P39" s="31"/>
      <c r="Q39" s="3"/>
      <c r="R39" s="40"/>
      <c r="S39" s="40"/>
      <c r="T39" s="40"/>
      <c r="U39" s="40"/>
      <c r="V39" s="40"/>
      <c r="W39" s="40"/>
      <c r="X39" s="3"/>
      <c r="Y39" s="3"/>
      <c r="Z39" s="3"/>
      <c r="AA39" s="3"/>
    </row>
    <row r="40" spans="1:27" ht="44.25" customHeight="1" x14ac:dyDescent="0.25">
      <c r="A40" s="47"/>
      <c r="B40" s="168" t="s">
        <v>34</v>
      </c>
      <c r="C40" s="180"/>
      <c r="D40" s="53" t="s">
        <v>56</v>
      </c>
      <c r="E40" s="53" t="s">
        <v>1</v>
      </c>
      <c r="F40" s="53" t="s">
        <v>2</v>
      </c>
      <c r="G40" s="53" t="s">
        <v>3</v>
      </c>
      <c r="H40" s="54" t="s">
        <v>65</v>
      </c>
      <c r="I40" s="53" t="s">
        <v>57</v>
      </c>
      <c r="J40" s="54" t="s">
        <v>41</v>
      </c>
      <c r="K40" s="54" t="s">
        <v>47</v>
      </c>
      <c r="L40" s="54" t="s">
        <v>64</v>
      </c>
      <c r="M40" s="2"/>
      <c r="N40" s="7"/>
      <c r="O40" s="31"/>
      <c r="P40" s="3"/>
      <c r="Q40" s="3"/>
      <c r="R40" s="40"/>
      <c r="S40" s="8"/>
      <c r="T40" s="8"/>
      <c r="U40" s="8"/>
      <c r="V40" s="40"/>
      <c r="W40" s="40"/>
      <c r="X40" s="3"/>
      <c r="Y40" s="3"/>
      <c r="Z40" s="3"/>
      <c r="AA40" s="3"/>
    </row>
    <row r="41" spans="1:27" ht="58.5" customHeight="1" x14ac:dyDescent="0.25">
      <c r="A41" s="47"/>
      <c r="B41" s="154" t="s">
        <v>8</v>
      </c>
      <c r="C41" s="156"/>
      <c r="D41" s="171"/>
      <c r="E41" s="172"/>
      <c r="F41" s="172"/>
      <c r="G41" s="172"/>
      <c r="H41" s="172"/>
      <c r="I41" s="173"/>
      <c r="J41" s="55"/>
      <c r="K41" s="55"/>
      <c r="L41" s="56"/>
      <c r="M41" s="2"/>
      <c r="N41" s="3"/>
      <c r="O41" s="3"/>
      <c r="P41" s="3"/>
      <c r="Q41" s="3"/>
      <c r="R41" s="40"/>
      <c r="S41" s="41"/>
      <c r="T41" s="41"/>
      <c r="U41" s="41"/>
      <c r="V41" s="8"/>
      <c r="W41" s="8"/>
      <c r="X41" s="3"/>
      <c r="Y41" s="3"/>
      <c r="Z41" s="3"/>
      <c r="AA41" s="3"/>
    </row>
    <row r="42" spans="1:27" ht="14.45" customHeight="1" x14ac:dyDescent="0.25">
      <c r="A42" s="47"/>
      <c r="B42" s="136"/>
      <c r="C42" s="133"/>
      <c r="D42" s="62"/>
      <c r="E42" s="62"/>
      <c r="F42" s="62"/>
      <c r="G42" s="62"/>
      <c r="H42" s="62"/>
      <c r="I42" s="62"/>
      <c r="J42" s="62"/>
      <c r="K42" s="62"/>
      <c r="L42" s="63"/>
      <c r="M42" s="2"/>
      <c r="N42" s="3"/>
      <c r="O42" s="3"/>
      <c r="P42" s="3"/>
      <c r="Q42" s="3"/>
      <c r="R42" s="40"/>
      <c r="S42" s="41"/>
      <c r="T42" s="41"/>
      <c r="U42" s="41"/>
      <c r="V42" s="41"/>
      <c r="W42" s="41"/>
      <c r="X42" s="3"/>
      <c r="Y42" s="3"/>
      <c r="Z42" s="3"/>
      <c r="AA42" s="3"/>
    </row>
    <row r="43" spans="1:27" ht="14.45" customHeight="1" x14ac:dyDescent="0.25">
      <c r="A43" s="47"/>
      <c r="B43" s="138" t="s">
        <v>27</v>
      </c>
      <c r="C43" s="139"/>
      <c r="D43" s="62">
        <v>0</v>
      </c>
      <c r="E43" s="62">
        <v>0</v>
      </c>
      <c r="F43" s="62">
        <v>0</v>
      </c>
      <c r="G43" s="62">
        <v>0</v>
      </c>
      <c r="H43" s="62">
        <f>E43+F43-G43</f>
        <v>0</v>
      </c>
      <c r="I43" s="57"/>
      <c r="J43" s="62">
        <v>0</v>
      </c>
      <c r="K43" s="62">
        <v>0</v>
      </c>
      <c r="L43" s="63">
        <v>0</v>
      </c>
      <c r="M43" s="4"/>
      <c r="N43" s="5"/>
      <c r="O43" s="3"/>
      <c r="P43" s="3"/>
      <c r="Q43" s="3"/>
      <c r="R43" s="40"/>
      <c r="S43" s="41"/>
      <c r="T43" s="11"/>
      <c r="U43" s="41"/>
      <c r="V43" s="41"/>
      <c r="W43" s="41"/>
      <c r="X43" s="3"/>
      <c r="Y43" s="3"/>
      <c r="Z43" s="3"/>
      <c r="AA43" s="3"/>
    </row>
    <row r="44" spans="1:27" ht="14.45" customHeight="1" x14ac:dyDescent="0.25">
      <c r="A44" s="47"/>
      <c r="B44" s="152" t="s">
        <v>11</v>
      </c>
      <c r="C44" s="153"/>
      <c r="D44" s="69">
        <f t="shared" ref="D44:L44" si="10">SUM(D41:D43)</f>
        <v>0</v>
      </c>
      <c r="E44" s="69">
        <f t="shared" si="10"/>
        <v>0</v>
      </c>
      <c r="F44" s="69">
        <f t="shared" si="10"/>
        <v>0</v>
      </c>
      <c r="G44" s="69">
        <f t="shared" si="10"/>
        <v>0</v>
      </c>
      <c r="H44" s="69">
        <f t="shared" si="10"/>
        <v>0</v>
      </c>
      <c r="I44" s="69">
        <f t="shared" si="10"/>
        <v>0</v>
      </c>
      <c r="J44" s="69">
        <f t="shared" si="10"/>
        <v>0</v>
      </c>
      <c r="K44" s="69">
        <f t="shared" si="10"/>
        <v>0</v>
      </c>
      <c r="L44" s="70">
        <f t="shared" si="10"/>
        <v>0</v>
      </c>
      <c r="M44" s="2"/>
      <c r="N44" s="3"/>
      <c r="O44" s="3"/>
      <c r="P44" s="3"/>
      <c r="Q44" s="3"/>
      <c r="R44" s="40"/>
      <c r="S44" s="41"/>
      <c r="T44" s="41"/>
      <c r="U44" s="41"/>
      <c r="V44" s="41"/>
      <c r="W44" s="11"/>
      <c r="X44" s="3"/>
      <c r="Y44" s="3"/>
      <c r="Z44" s="3"/>
      <c r="AA44" s="3"/>
    </row>
    <row r="45" spans="1:27" ht="14.45" customHeight="1" x14ac:dyDescent="0.25">
      <c r="A45" s="47"/>
      <c r="B45" s="148" t="s">
        <v>12</v>
      </c>
      <c r="C45" s="149"/>
      <c r="D45" s="67">
        <f t="shared" ref="D45:G45" si="11">D39+D44</f>
        <v>1498113419.75</v>
      </c>
      <c r="E45" s="67">
        <f>E39+E44</f>
        <v>650781257.7700001</v>
      </c>
      <c r="F45" s="67">
        <f t="shared" si="11"/>
        <v>24618904.649999999</v>
      </c>
      <c r="G45" s="67">
        <f t="shared" si="11"/>
        <v>726083268.11000001</v>
      </c>
      <c r="H45" s="67">
        <f>H39+H44</f>
        <v>597173165.6500001</v>
      </c>
      <c r="I45" s="67">
        <f t="shared" ref="I45:L45" si="12">I39+I44</f>
        <v>17362579</v>
      </c>
      <c r="J45" s="67">
        <f t="shared" si="12"/>
        <v>543616186.46000004</v>
      </c>
      <c r="K45" s="67">
        <f t="shared" si="12"/>
        <v>487277084.30000001</v>
      </c>
      <c r="L45" s="68">
        <f t="shared" si="12"/>
        <v>431536201.48000002</v>
      </c>
      <c r="M45" s="2"/>
      <c r="N45" s="3"/>
      <c r="O45" s="3"/>
      <c r="P45" s="31"/>
      <c r="Q45" s="3"/>
      <c r="R45" s="40"/>
      <c r="S45" s="40"/>
      <c r="T45" s="40"/>
      <c r="U45" s="40"/>
      <c r="V45" s="41"/>
      <c r="W45" s="41"/>
      <c r="X45" s="3"/>
      <c r="Y45" s="3"/>
      <c r="Z45" s="3"/>
      <c r="AA45" s="3"/>
    </row>
    <row r="46" spans="1:27" ht="14.45" customHeight="1" x14ac:dyDescent="0.25">
      <c r="A46" s="47"/>
      <c r="B46" s="150"/>
      <c r="C46" s="151"/>
      <c r="D46" s="151"/>
      <c r="E46" s="151"/>
      <c r="F46" s="151"/>
      <c r="G46" s="151"/>
      <c r="H46" s="151"/>
      <c r="I46" s="151"/>
      <c r="J46" s="71"/>
      <c r="K46" s="71"/>
      <c r="L46" s="72"/>
      <c r="M46" s="2"/>
      <c r="N46" s="7"/>
      <c r="O46" s="31"/>
      <c r="P46" s="31"/>
      <c r="Q46" s="3"/>
      <c r="R46" s="14">
        <f>L45-H45</f>
        <v>-165636964.17000008</v>
      </c>
      <c r="S46" s="131" t="s">
        <v>45</v>
      </c>
      <c r="T46" s="131"/>
      <c r="U46" s="131"/>
      <c r="V46" s="3"/>
      <c r="W46" s="3"/>
      <c r="X46" s="3"/>
      <c r="Y46" s="3"/>
      <c r="Z46" s="3"/>
      <c r="AA46" s="3"/>
    </row>
    <row r="47" spans="1:27" ht="40.5" customHeight="1" x14ac:dyDescent="0.25">
      <c r="A47" s="47"/>
      <c r="B47" s="154" t="s">
        <v>35</v>
      </c>
      <c r="C47" s="155"/>
      <c r="D47" s="155"/>
      <c r="E47" s="155"/>
      <c r="F47" s="155"/>
      <c r="G47" s="156"/>
      <c r="H47" s="67">
        <f>Q53</f>
        <v>2511057145.7649999</v>
      </c>
      <c r="I47" s="119" t="s">
        <v>58</v>
      </c>
      <c r="J47" s="67">
        <f>R53</f>
        <v>2571851100</v>
      </c>
      <c r="K47" s="67">
        <f>S53</f>
        <v>2631519800</v>
      </c>
      <c r="L47" s="68">
        <f>T53</f>
        <v>2686266450</v>
      </c>
      <c r="M47" s="2"/>
      <c r="N47" s="13"/>
      <c r="O47" s="31"/>
      <c r="P47" s="3"/>
      <c r="T47" s="3"/>
      <c r="U47" s="3"/>
      <c r="V47" s="3"/>
      <c r="W47" s="3"/>
      <c r="X47" s="3"/>
      <c r="Y47" s="3"/>
      <c r="Z47" s="3"/>
      <c r="AA47" s="3"/>
    </row>
    <row r="48" spans="1:27" ht="37.5" customHeight="1" x14ac:dyDescent="0.25">
      <c r="A48" s="47"/>
      <c r="B48" s="148" t="s">
        <v>36</v>
      </c>
      <c r="C48" s="149"/>
      <c r="D48" s="149"/>
      <c r="E48" s="149"/>
      <c r="F48" s="149"/>
      <c r="G48" s="149"/>
      <c r="H48" s="73">
        <f>H45/H47</f>
        <v>0.23781743344915784</v>
      </c>
      <c r="I48" s="73">
        <v>0</v>
      </c>
      <c r="J48" s="73">
        <f>J45/J47</f>
        <v>0.21137156286380657</v>
      </c>
      <c r="K48" s="73">
        <f>K45/K47</f>
        <v>0.18516945390264591</v>
      </c>
      <c r="L48" s="73">
        <f>L45/L47</f>
        <v>0.16064534531933719</v>
      </c>
      <c r="M48" s="2"/>
      <c r="N48" s="3"/>
      <c r="O48" s="3"/>
      <c r="P48" s="17"/>
      <c r="Q48" s="127" t="s">
        <v>49</v>
      </c>
      <c r="R48" s="128" t="s">
        <v>50</v>
      </c>
      <c r="S48" s="128" t="s">
        <v>51</v>
      </c>
      <c r="T48" s="129" t="s">
        <v>74</v>
      </c>
      <c r="U48" s="43"/>
      <c r="V48" s="42"/>
      <c r="W48" s="3"/>
      <c r="X48" s="3"/>
      <c r="Y48" s="3"/>
      <c r="Z48" s="3"/>
      <c r="AA48" s="3"/>
    </row>
    <row r="49" spans="1:27" s="15" customFormat="1" ht="37.5" customHeight="1" x14ac:dyDescent="0.25">
      <c r="A49" s="74"/>
      <c r="B49" s="192" t="s">
        <v>39</v>
      </c>
      <c r="C49" s="193"/>
      <c r="D49" s="193"/>
      <c r="E49" s="193"/>
      <c r="F49" s="193"/>
      <c r="G49" s="193"/>
      <c r="H49" s="194">
        <f>H45/(H47/1.75)</f>
        <v>0.41618050853602623</v>
      </c>
      <c r="I49" s="194"/>
      <c r="J49" s="75">
        <f>J45/(J47/1.75)</f>
        <v>0.36990023501166147</v>
      </c>
      <c r="K49" s="75">
        <f>K45/(K47/1.75)</f>
        <v>0.32404654432963037</v>
      </c>
      <c r="L49" s="75">
        <f t="shared" ref="L49" si="13">L45/(L47/1.75)</f>
        <v>0.28112935430884006</v>
      </c>
      <c r="M49" s="16"/>
      <c r="N49" s="17"/>
      <c r="O49" s="17"/>
      <c r="P49" s="17"/>
      <c r="Q49" s="45" t="s">
        <v>70</v>
      </c>
      <c r="R49" s="44" t="s">
        <v>71</v>
      </c>
      <c r="S49" s="44" t="s">
        <v>72</v>
      </c>
      <c r="T49" s="46" t="s">
        <v>73</v>
      </c>
      <c r="U49" s="43"/>
      <c r="V49" s="42"/>
      <c r="W49" s="17"/>
      <c r="X49" s="17"/>
      <c r="Y49" s="17"/>
      <c r="Z49" s="17"/>
      <c r="AA49" s="17"/>
    </row>
    <row r="50" spans="1:27" s="15" customFormat="1" ht="37.5" customHeight="1" thickBot="1" x14ac:dyDescent="0.3">
      <c r="A50" s="74"/>
      <c r="B50" s="145"/>
      <c r="C50" s="146"/>
      <c r="D50" s="146"/>
      <c r="E50" s="146"/>
      <c r="F50" s="146"/>
      <c r="G50" s="146"/>
      <c r="H50" s="146"/>
      <c r="I50" s="146"/>
      <c r="J50" s="146"/>
      <c r="K50" s="146"/>
      <c r="L50" s="147"/>
      <c r="M50" s="17"/>
      <c r="N50" s="17"/>
      <c r="O50" s="17"/>
      <c r="P50" s="17"/>
      <c r="Q50" s="120">
        <v>1434889797.5799999</v>
      </c>
      <c r="R50" s="118">
        <v>1469629200</v>
      </c>
      <c r="S50" s="118">
        <v>1503725600</v>
      </c>
      <c r="T50" s="121">
        <v>1535009400</v>
      </c>
      <c r="U50" s="43"/>
      <c r="V50" s="42"/>
      <c r="W50" s="17"/>
      <c r="X50" s="17"/>
      <c r="Y50" s="17"/>
      <c r="Z50" s="17"/>
      <c r="AA50" s="17"/>
    </row>
    <row r="51" spans="1:27" s="15" customFormat="1" ht="30" hidden="1" customHeight="1" thickBot="1" x14ac:dyDescent="0.3">
      <c r="A51" s="74"/>
      <c r="B51" s="195"/>
      <c r="C51" s="196"/>
      <c r="D51" s="196"/>
      <c r="E51" s="196"/>
      <c r="F51" s="196"/>
      <c r="G51" s="196"/>
      <c r="H51" s="196"/>
      <c r="I51" s="196"/>
      <c r="J51" s="76"/>
      <c r="K51" s="76"/>
      <c r="L51" s="76"/>
      <c r="M51" s="16"/>
      <c r="N51" s="17"/>
      <c r="O51" s="17"/>
      <c r="Q51" s="122"/>
      <c r="R51" s="17"/>
      <c r="S51" s="17"/>
      <c r="T51" s="123"/>
      <c r="V51" s="17"/>
      <c r="W51" s="17"/>
      <c r="X51" s="17"/>
      <c r="Y51" s="17"/>
      <c r="Z51" s="17"/>
      <c r="AA51" s="17"/>
    </row>
    <row r="52" spans="1:27" s="15" customFormat="1" ht="39" customHeight="1" thickBot="1" x14ac:dyDescent="0.3">
      <c r="A52" s="74"/>
      <c r="B52" s="142" t="s">
        <v>38</v>
      </c>
      <c r="C52" s="143"/>
      <c r="D52" s="143"/>
      <c r="E52" s="143"/>
      <c r="F52" s="143"/>
      <c r="G52" s="143"/>
      <c r="H52" s="143"/>
      <c r="I52" s="143"/>
      <c r="J52" s="143"/>
      <c r="K52" s="143"/>
      <c r="L52" s="144"/>
      <c r="Q52" s="45">
        <v>1.75</v>
      </c>
      <c r="R52" s="44">
        <v>1.75</v>
      </c>
      <c r="S52" s="44">
        <v>1.75</v>
      </c>
      <c r="T52" s="46">
        <v>1.75</v>
      </c>
    </row>
    <row r="53" spans="1:27" s="15" customFormat="1" ht="28.5" customHeight="1" thickBot="1" x14ac:dyDescent="0.3">
      <c r="A53" s="74"/>
      <c r="B53" s="140"/>
      <c r="C53" s="141"/>
      <c r="D53" s="141"/>
      <c r="E53" s="141"/>
      <c r="F53" s="141"/>
      <c r="G53" s="141"/>
      <c r="H53" s="141"/>
      <c r="I53" s="77" t="s">
        <v>13</v>
      </c>
      <c r="J53" s="78"/>
      <c r="K53" s="78"/>
      <c r="L53" s="79"/>
      <c r="P53" s="1"/>
      <c r="Q53" s="124">
        <f>Q50*Q52</f>
        <v>2511057145.7649999</v>
      </c>
      <c r="R53" s="125">
        <f t="shared" ref="R53:T53" si="14">R50*R52</f>
        <v>2571851100</v>
      </c>
      <c r="S53" s="125">
        <f t="shared" si="14"/>
        <v>2631519800</v>
      </c>
      <c r="T53" s="126">
        <f t="shared" si="14"/>
        <v>2686266450</v>
      </c>
      <c r="U53" s="1"/>
    </row>
    <row r="54" spans="1:27" ht="36.75" customHeight="1" x14ac:dyDescent="0.25">
      <c r="A54" s="47"/>
      <c r="B54" s="183" t="s">
        <v>31</v>
      </c>
      <c r="C54" s="184"/>
      <c r="D54" s="80" t="s">
        <v>33</v>
      </c>
      <c r="E54" s="80" t="s">
        <v>1</v>
      </c>
      <c r="F54" s="80" t="s">
        <v>2</v>
      </c>
      <c r="G54" s="80" t="s">
        <v>3</v>
      </c>
      <c r="H54" s="81" t="s">
        <v>65</v>
      </c>
      <c r="I54" s="82" t="s">
        <v>57</v>
      </c>
      <c r="J54" s="54" t="s">
        <v>41</v>
      </c>
      <c r="K54" s="54" t="s">
        <v>47</v>
      </c>
      <c r="L54" s="83" t="s">
        <v>64</v>
      </c>
      <c r="Q54" s="115"/>
      <c r="R54" s="115"/>
      <c r="S54" s="115"/>
      <c r="T54" s="115"/>
    </row>
    <row r="55" spans="1:27" ht="14.25" customHeight="1" x14ac:dyDescent="0.25">
      <c r="A55" s="47"/>
      <c r="B55" s="185"/>
      <c r="C55" s="186"/>
      <c r="D55" s="84"/>
      <c r="E55" s="84"/>
      <c r="F55" s="84"/>
      <c r="G55" s="84"/>
      <c r="H55" s="85"/>
      <c r="I55" s="86"/>
      <c r="J55" s="85"/>
      <c r="K55" s="85"/>
      <c r="L55" s="87"/>
    </row>
    <row r="56" spans="1:27" ht="14.45" customHeight="1" x14ac:dyDescent="0.25">
      <c r="A56" s="47"/>
      <c r="B56" s="132" t="s">
        <v>21</v>
      </c>
      <c r="C56" s="133"/>
      <c r="D56" s="60">
        <v>1088957855.5599999</v>
      </c>
      <c r="E56" s="60">
        <v>653407978.84419918</v>
      </c>
      <c r="F56" s="60"/>
      <c r="G56" s="60"/>
      <c r="H56" s="60">
        <v>550434926.13481474</v>
      </c>
      <c r="I56" s="88"/>
      <c r="J56" s="60">
        <v>456916292.17932385</v>
      </c>
      <c r="K56" s="60">
        <v>430755778.86385423</v>
      </c>
      <c r="L56" s="58">
        <v>331177848.13239777</v>
      </c>
      <c r="M56" s="2"/>
      <c r="P56" s="30"/>
      <c r="Q56" s="30"/>
    </row>
    <row r="57" spans="1:27" ht="14.45" customHeight="1" x14ac:dyDescent="0.25">
      <c r="A57" s="47"/>
      <c r="B57" s="132" t="s">
        <v>59</v>
      </c>
      <c r="C57" s="133"/>
      <c r="D57" s="60">
        <v>25000000</v>
      </c>
      <c r="E57" s="60">
        <v>25000000</v>
      </c>
      <c r="F57" s="60"/>
      <c r="G57" s="60"/>
      <c r="H57" s="60">
        <v>25000000</v>
      </c>
      <c r="I57" s="88"/>
      <c r="J57" s="60">
        <v>25000000</v>
      </c>
      <c r="K57" s="60">
        <v>25000000</v>
      </c>
      <c r="L57" s="60">
        <v>25000000</v>
      </c>
      <c r="M57" s="2"/>
      <c r="N57" s="9"/>
      <c r="O57" s="30"/>
      <c r="P57" s="30"/>
      <c r="Q57" s="30"/>
      <c r="R57" s="30"/>
    </row>
    <row r="58" spans="1:27" ht="14.45" customHeight="1" x14ac:dyDescent="0.25">
      <c r="A58" s="47"/>
      <c r="B58" s="132" t="s">
        <v>60</v>
      </c>
      <c r="C58" s="133"/>
      <c r="D58" s="60">
        <v>25000000</v>
      </c>
      <c r="E58" s="60">
        <v>0</v>
      </c>
      <c r="F58" s="60"/>
      <c r="G58" s="60"/>
      <c r="H58" s="60">
        <v>25000000</v>
      </c>
      <c r="I58" s="88"/>
      <c r="J58" s="60">
        <v>25000000</v>
      </c>
      <c r="K58" s="60">
        <v>25000000</v>
      </c>
      <c r="L58" s="60">
        <v>25000000</v>
      </c>
      <c r="M58" s="2"/>
      <c r="N58" s="9"/>
      <c r="O58" s="30"/>
      <c r="P58" s="32"/>
    </row>
    <row r="59" spans="1:27" ht="14.45" customHeight="1" x14ac:dyDescent="0.25">
      <c r="A59" s="47"/>
      <c r="B59" s="132" t="s">
        <v>61</v>
      </c>
      <c r="C59" s="133"/>
      <c r="D59" s="60">
        <v>20000000</v>
      </c>
      <c r="E59" s="60">
        <v>0</v>
      </c>
      <c r="F59" s="60"/>
      <c r="G59" s="60"/>
      <c r="H59" s="60">
        <v>0</v>
      </c>
      <c r="I59" s="88"/>
      <c r="J59" s="60">
        <v>20000000</v>
      </c>
      <c r="K59" s="60">
        <v>20000000</v>
      </c>
      <c r="L59" s="60">
        <v>20000000</v>
      </c>
      <c r="M59" s="2"/>
      <c r="N59" s="9"/>
      <c r="O59" s="32"/>
    </row>
    <row r="60" spans="1:27" ht="14.45" customHeight="1" x14ac:dyDescent="0.25">
      <c r="A60" s="47"/>
      <c r="B60" s="132" t="s">
        <v>62</v>
      </c>
      <c r="C60" s="133"/>
      <c r="D60" s="60">
        <v>20000000</v>
      </c>
      <c r="E60" s="60">
        <v>0</v>
      </c>
      <c r="F60" s="60"/>
      <c r="G60" s="60"/>
      <c r="H60" s="60">
        <v>0</v>
      </c>
      <c r="I60" s="88"/>
      <c r="J60" s="60">
        <v>0</v>
      </c>
      <c r="K60" s="60">
        <v>20000000</v>
      </c>
      <c r="L60" s="60">
        <v>20000000</v>
      </c>
      <c r="M60" s="2"/>
      <c r="N60" s="9"/>
    </row>
    <row r="61" spans="1:27" s="36" customFormat="1" ht="14.45" customHeight="1" x14ac:dyDescent="0.25">
      <c r="A61" s="47"/>
      <c r="B61" s="132" t="s">
        <v>68</v>
      </c>
      <c r="C61" s="133"/>
      <c r="D61" s="60">
        <v>20000000</v>
      </c>
      <c r="E61" s="60">
        <v>0</v>
      </c>
      <c r="F61" s="60"/>
      <c r="G61" s="60"/>
      <c r="H61" s="60">
        <v>0</v>
      </c>
      <c r="I61" s="88"/>
      <c r="J61" s="60">
        <v>0</v>
      </c>
      <c r="K61" s="60">
        <v>0</v>
      </c>
      <c r="L61" s="60">
        <v>20000000</v>
      </c>
      <c r="M61" s="2"/>
      <c r="N61" s="9"/>
      <c r="S61" s="36" t="s">
        <v>40</v>
      </c>
    </row>
    <row r="62" spans="1:27" ht="14.45" customHeight="1" x14ac:dyDescent="0.25">
      <c r="A62" s="47"/>
      <c r="B62" s="132" t="s">
        <v>44</v>
      </c>
      <c r="C62" s="133"/>
      <c r="D62" s="60">
        <v>26265000</v>
      </c>
      <c r="E62" s="60">
        <v>0</v>
      </c>
      <c r="F62" s="60"/>
      <c r="G62" s="60"/>
      <c r="H62" s="60">
        <v>0</v>
      </c>
      <c r="I62" s="88"/>
      <c r="J62" s="60">
        <v>0</v>
      </c>
      <c r="K62" s="60">
        <v>0</v>
      </c>
      <c r="L62" s="58">
        <v>0</v>
      </c>
      <c r="M62" s="2"/>
      <c r="N62" s="37"/>
      <c r="P62" s="30"/>
    </row>
    <row r="63" spans="1:27" ht="14.45" customHeight="1" x14ac:dyDescent="0.25">
      <c r="A63" s="47"/>
      <c r="B63" s="132" t="s">
        <v>28</v>
      </c>
      <c r="C63" s="133"/>
      <c r="D63" s="60">
        <v>19500000</v>
      </c>
      <c r="E63" s="89">
        <v>0</v>
      </c>
      <c r="F63" s="60">
        <v>0</v>
      </c>
      <c r="G63" s="60">
        <v>0</v>
      </c>
      <c r="H63" s="89">
        <v>0</v>
      </c>
      <c r="I63" s="88"/>
      <c r="J63" s="89">
        <v>0</v>
      </c>
      <c r="K63" s="89">
        <v>0</v>
      </c>
      <c r="L63" s="90">
        <v>0</v>
      </c>
      <c r="M63" s="2"/>
      <c r="N63" s="37"/>
      <c r="O63" s="30"/>
    </row>
    <row r="64" spans="1:27" ht="14.45" customHeight="1" x14ac:dyDescent="0.25">
      <c r="A64" s="47"/>
      <c r="B64" s="132"/>
      <c r="C64" s="133"/>
      <c r="D64" s="60"/>
      <c r="E64" s="60"/>
      <c r="F64" s="91"/>
      <c r="G64" s="91"/>
      <c r="H64" s="60"/>
      <c r="I64" s="91"/>
      <c r="J64" s="60"/>
      <c r="K64" s="60"/>
      <c r="L64" s="58"/>
      <c r="M64" s="2"/>
    </row>
    <row r="65" spans="1:21" ht="14.45" customHeight="1" x14ac:dyDescent="0.25">
      <c r="A65" s="47"/>
      <c r="B65" s="160"/>
      <c r="C65" s="161"/>
      <c r="D65" s="57"/>
      <c r="E65" s="57"/>
      <c r="F65" s="57"/>
      <c r="G65" s="57"/>
      <c r="H65" s="89"/>
      <c r="I65" s="88"/>
      <c r="J65" s="89"/>
      <c r="K65" s="89"/>
      <c r="L65" s="90"/>
      <c r="M65" s="2"/>
    </row>
    <row r="66" spans="1:21" ht="18" customHeight="1" x14ac:dyDescent="0.25">
      <c r="A66" s="47"/>
      <c r="B66" s="190"/>
      <c r="C66" s="191"/>
      <c r="D66" s="57"/>
      <c r="E66" s="57"/>
      <c r="F66" s="57"/>
      <c r="G66" s="57"/>
      <c r="H66" s="89"/>
      <c r="I66" s="88"/>
      <c r="J66" s="89"/>
      <c r="K66" s="89"/>
      <c r="L66" s="90"/>
      <c r="M66" s="2"/>
    </row>
    <row r="67" spans="1:21" ht="14.45" customHeight="1" thickBot="1" x14ac:dyDescent="0.3">
      <c r="A67" s="47"/>
      <c r="B67" s="154" t="s">
        <v>14</v>
      </c>
      <c r="C67" s="156"/>
      <c r="D67" s="67">
        <f>D56+D57+D58+D59+D60+D62+D63+D61</f>
        <v>1244722855.5599999</v>
      </c>
      <c r="E67" s="67">
        <f t="shared" ref="E67:K67" si="15">E56+E57+E58+E59+E60+E62+E63</f>
        <v>678407978.84419918</v>
      </c>
      <c r="F67" s="67">
        <f t="shared" si="15"/>
        <v>0</v>
      </c>
      <c r="G67" s="67">
        <f t="shared" si="15"/>
        <v>0</v>
      </c>
      <c r="H67" s="67">
        <f t="shared" si="15"/>
        <v>600434926.13481474</v>
      </c>
      <c r="I67" s="67">
        <f t="shared" si="15"/>
        <v>0</v>
      </c>
      <c r="J67" s="67">
        <f t="shared" si="15"/>
        <v>526916292.17932385</v>
      </c>
      <c r="K67" s="67">
        <f t="shared" si="15"/>
        <v>520755778.86385423</v>
      </c>
      <c r="L67" s="68">
        <f>L56+L57+L58+L59+L60+L62+L63+L61</f>
        <v>441177848.13239777</v>
      </c>
      <c r="M67" s="2"/>
    </row>
    <row r="68" spans="1:21" ht="14.45" customHeight="1" thickBot="1" x14ac:dyDescent="0.3">
      <c r="A68" s="47"/>
      <c r="B68" s="92"/>
      <c r="C68" s="93"/>
      <c r="D68" s="93"/>
      <c r="E68" s="93"/>
      <c r="F68" s="93"/>
      <c r="G68" s="93"/>
      <c r="H68" s="93"/>
      <c r="I68" s="93"/>
      <c r="J68" s="94"/>
      <c r="K68" s="95"/>
      <c r="L68" s="95"/>
      <c r="M68" s="4"/>
      <c r="N68" s="6"/>
      <c r="O68" s="1" t="s">
        <v>40</v>
      </c>
    </row>
    <row r="69" spans="1:21" ht="14.45" customHeight="1" thickBot="1" x14ac:dyDescent="0.3">
      <c r="A69" s="47"/>
      <c r="B69" s="181"/>
      <c r="C69" s="182"/>
      <c r="D69" s="182"/>
      <c r="E69" s="182"/>
      <c r="F69" s="182"/>
      <c r="G69" s="182"/>
      <c r="H69" s="182"/>
      <c r="I69" s="182"/>
      <c r="J69" s="96"/>
      <c r="K69" s="96"/>
      <c r="L69" s="96"/>
      <c r="M69" s="4"/>
      <c r="N69" s="6"/>
      <c r="R69" s="14">
        <f>H67-L67</f>
        <v>159257078.00241697</v>
      </c>
      <c r="S69" s="131" t="s">
        <v>45</v>
      </c>
      <c r="T69" s="131"/>
      <c r="U69" s="131"/>
    </row>
    <row r="70" spans="1:21" ht="14.45" customHeight="1" thickBot="1" x14ac:dyDescent="0.3">
      <c r="A70" s="47"/>
      <c r="B70" s="202" t="s">
        <v>22</v>
      </c>
      <c r="C70" s="203"/>
      <c r="D70" s="97">
        <f t="shared" ref="D70:L70" si="16">D45+D67</f>
        <v>2742836275.3099999</v>
      </c>
      <c r="E70" s="97">
        <f t="shared" si="16"/>
        <v>1329189236.6141992</v>
      </c>
      <c r="F70" s="97">
        <f t="shared" si="16"/>
        <v>24618904.649999999</v>
      </c>
      <c r="G70" s="97">
        <f t="shared" si="16"/>
        <v>726083268.11000001</v>
      </c>
      <c r="H70" s="97">
        <f t="shared" si="16"/>
        <v>1197608091.7848148</v>
      </c>
      <c r="I70" s="97">
        <f t="shared" si="16"/>
        <v>17362579</v>
      </c>
      <c r="J70" s="97">
        <f t="shared" si="16"/>
        <v>1070532478.6393239</v>
      </c>
      <c r="K70" s="97">
        <f t="shared" si="16"/>
        <v>1008032863.1638542</v>
      </c>
      <c r="L70" s="98">
        <f t="shared" si="16"/>
        <v>872714049.61239779</v>
      </c>
      <c r="M70" s="4"/>
      <c r="N70" s="6"/>
      <c r="O70" s="9"/>
    </row>
    <row r="71" spans="1:21" ht="14.45" hidden="1" customHeight="1" x14ac:dyDescent="0.25">
      <c r="A71" s="47"/>
      <c r="B71" s="99"/>
      <c r="C71" s="96"/>
      <c r="D71" s="96"/>
      <c r="E71" s="100"/>
      <c r="F71" s="96"/>
      <c r="G71" s="96"/>
      <c r="H71" s="96"/>
      <c r="I71" s="96"/>
      <c r="J71" s="96"/>
      <c r="K71" s="96"/>
      <c r="L71" s="96"/>
      <c r="M71" s="2"/>
      <c r="R71" s="14">
        <f>L67-H67</f>
        <v>-159257078.00241697</v>
      </c>
      <c r="S71" s="131" t="s">
        <v>45</v>
      </c>
      <c r="T71" s="131"/>
      <c r="U71" s="131"/>
    </row>
    <row r="72" spans="1:21" ht="14.45" customHeight="1" x14ac:dyDescent="0.25">
      <c r="A72" s="47"/>
      <c r="B72" s="200"/>
      <c r="C72" s="201"/>
      <c r="D72" s="201"/>
      <c r="E72" s="201"/>
      <c r="F72" s="201"/>
      <c r="G72" s="201"/>
      <c r="H72" s="201"/>
      <c r="I72" s="201"/>
      <c r="J72" s="96"/>
      <c r="K72" s="96"/>
      <c r="L72" s="96"/>
      <c r="M72" s="22"/>
      <c r="P72" s="30"/>
    </row>
    <row r="73" spans="1:21" ht="16.5" x14ac:dyDescent="0.25">
      <c r="A73" s="47"/>
      <c r="B73" s="188"/>
      <c r="C73" s="189"/>
      <c r="D73" s="189"/>
      <c r="E73" s="189"/>
      <c r="F73" s="189"/>
      <c r="G73" s="189"/>
      <c r="H73" s="189"/>
      <c r="I73" s="189"/>
      <c r="J73" s="101"/>
      <c r="K73" s="101"/>
      <c r="L73" s="101"/>
      <c r="M73" s="23"/>
      <c r="N73" s="9"/>
      <c r="O73" s="30"/>
      <c r="P73" s="18"/>
      <c r="Q73" s="18"/>
      <c r="R73" s="18"/>
      <c r="S73" s="18"/>
      <c r="T73" s="18"/>
      <c r="U73" s="18"/>
    </row>
    <row r="74" spans="1:21" s="18" customFormat="1" ht="33.75" hidden="1" customHeight="1" x14ac:dyDescent="0.25">
      <c r="B74" s="198"/>
      <c r="C74" s="198"/>
      <c r="D74" s="198"/>
      <c r="E74" s="198"/>
      <c r="F74" s="198"/>
      <c r="G74" s="198"/>
      <c r="H74" s="198"/>
      <c r="I74" s="198"/>
      <c r="J74" s="1"/>
      <c r="K74" s="1"/>
      <c r="L74" s="1"/>
      <c r="M74" s="19"/>
      <c r="P74" s="15"/>
      <c r="Q74" s="15"/>
      <c r="R74" s="14">
        <f>L70-H70</f>
        <v>-324894042.17241704</v>
      </c>
      <c r="S74" s="131" t="s">
        <v>45</v>
      </c>
      <c r="T74" s="131"/>
      <c r="U74" s="131"/>
    </row>
    <row r="75" spans="1:21" s="15" customFormat="1" ht="15" hidden="1" customHeight="1" x14ac:dyDescent="0.25">
      <c r="B75" s="187" t="s">
        <v>24</v>
      </c>
      <c r="C75" s="187"/>
      <c r="D75" s="187"/>
      <c r="E75" s="24"/>
      <c r="F75" s="24"/>
      <c r="G75" s="24"/>
      <c r="H75" s="25">
        <f>H70*100/H47</f>
        <v>47.693382598027668</v>
      </c>
      <c r="I75" s="24"/>
      <c r="J75" s="26">
        <f>J70*100/J47</f>
        <v>41.624978935962659</v>
      </c>
      <c r="K75" s="26">
        <f>K70*100/K47</f>
        <v>38.306109768349614</v>
      </c>
      <c r="L75" s="26">
        <f>L70*100/L47</f>
        <v>32.487992753377007</v>
      </c>
      <c r="P75" s="30"/>
      <c r="Q75" s="1"/>
    </row>
    <row r="76" spans="1:21" s="15" customFormat="1" ht="15" hidden="1" customHeight="1" x14ac:dyDescent="0.25">
      <c r="B76" s="204"/>
      <c r="C76" s="204"/>
      <c r="D76" s="204"/>
      <c r="E76" s="204"/>
      <c r="F76" s="204"/>
      <c r="G76" s="204"/>
      <c r="H76" s="204"/>
      <c r="I76" s="204"/>
      <c r="J76" s="7"/>
      <c r="K76" s="3"/>
      <c r="L76" s="3"/>
      <c r="N76" s="9"/>
      <c r="O76" s="30"/>
    </row>
    <row r="77" spans="1:21" s="15" customFormat="1" ht="1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20"/>
      <c r="K77" s="20"/>
      <c r="L77" s="21"/>
      <c r="N77" s="15" t="s">
        <v>40</v>
      </c>
    </row>
    <row r="78" spans="1:21" s="15" customFormat="1" ht="15" customHeight="1" x14ac:dyDescent="0.25">
      <c r="B78" s="199"/>
      <c r="C78" s="199"/>
      <c r="D78" s="199"/>
      <c r="E78" s="199"/>
      <c r="F78" s="199"/>
      <c r="G78" s="199"/>
      <c r="H78" s="199"/>
      <c r="I78" s="199"/>
      <c r="J78" s="21"/>
      <c r="K78" s="21"/>
      <c r="L78" s="21"/>
      <c r="P78" s="1"/>
      <c r="Q78" s="1"/>
      <c r="R78" s="1"/>
      <c r="S78" s="1"/>
      <c r="T78" s="1"/>
      <c r="U78" s="1"/>
    </row>
    <row r="79" spans="1:21" x14ac:dyDescent="0.25">
      <c r="B79" s="198"/>
      <c r="C79" s="198"/>
      <c r="D79" s="198"/>
      <c r="E79" s="198"/>
      <c r="F79" s="198"/>
      <c r="G79" s="198"/>
      <c r="H79" s="198"/>
      <c r="I79" s="198"/>
      <c r="N79" s="9"/>
      <c r="O79" s="9"/>
      <c r="P79" s="30"/>
      <c r="Q79" s="30"/>
      <c r="R79" s="30"/>
    </row>
    <row r="80" spans="1:21" x14ac:dyDescent="0.25">
      <c r="D80" s="9"/>
    </row>
    <row r="81" spans="4:10" ht="44.25" customHeight="1" x14ac:dyDescent="0.25">
      <c r="D81" s="9"/>
    </row>
    <row r="82" spans="4:10" ht="13.5" customHeight="1" x14ac:dyDescent="0.25"/>
    <row r="83" spans="4:10" ht="75" customHeight="1" x14ac:dyDescent="0.25"/>
    <row r="84" spans="4:10" ht="12.75" customHeight="1" x14ac:dyDescent="0.25"/>
    <row r="85" spans="4:10" ht="12.75" hidden="1" customHeight="1" x14ac:dyDescent="0.25">
      <c r="H85" s="198" t="s">
        <v>30</v>
      </c>
      <c r="I85" s="198"/>
      <c r="J85" s="9">
        <f>D45+D56+D57+D58+D62+D63-D32-D33-D34</f>
        <v>2679836275.3099999</v>
      </c>
    </row>
    <row r="86" spans="4:10" ht="12.75" hidden="1" customHeight="1" x14ac:dyDescent="0.25"/>
    <row r="87" spans="4:10" ht="12.75" hidden="1" customHeight="1" x14ac:dyDescent="0.25"/>
    <row r="88" spans="4:10" ht="45" hidden="1" customHeight="1" x14ac:dyDescent="0.25"/>
    <row r="89" spans="4:10" hidden="1" x14ac:dyDescent="0.25"/>
    <row r="90" spans="4:10" ht="51" customHeight="1" x14ac:dyDescent="0.25"/>
    <row r="91" spans="4:10" ht="12.75" customHeight="1" x14ac:dyDescent="0.25"/>
  </sheetData>
  <mergeCells count="88">
    <mergeCell ref="P13:P14"/>
    <mergeCell ref="S74:U74"/>
    <mergeCell ref="H85:I85"/>
    <mergeCell ref="B58:C58"/>
    <mergeCell ref="B59:C59"/>
    <mergeCell ref="B60:C60"/>
    <mergeCell ref="B63:C63"/>
    <mergeCell ref="B77:I77"/>
    <mergeCell ref="B62:C62"/>
    <mergeCell ref="B72:I72"/>
    <mergeCell ref="B70:C70"/>
    <mergeCell ref="B78:I78"/>
    <mergeCell ref="B79:I79"/>
    <mergeCell ref="B76:I76"/>
    <mergeCell ref="B74:I74"/>
    <mergeCell ref="S69:U69"/>
    <mergeCell ref="B75:D75"/>
    <mergeCell ref="B32:C32"/>
    <mergeCell ref="B33:C33"/>
    <mergeCell ref="B34:C34"/>
    <mergeCell ref="B73:I73"/>
    <mergeCell ref="B57:C57"/>
    <mergeCell ref="B66:C66"/>
    <mergeCell ref="B64:C64"/>
    <mergeCell ref="B49:G49"/>
    <mergeCell ref="H49:I49"/>
    <mergeCell ref="B51:I51"/>
    <mergeCell ref="B39:C39"/>
    <mergeCell ref="D41:I41"/>
    <mergeCell ref="B67:C67"/>
    <mergeCell ref="B69:I69"/>
    <mergeCell ref="B54:C54"/>
    <mergeCell ref="B55:C55"/>
    <mergeCell ref="B19:C19"/>
    <mergeCell ref="B20:C20"/>
    <mergeCell ref="D21:I21"/>
    <mergeCell ref="B21:C21"/>
    <mergeCell ref="B26:C26"/>
    <mergeCell ref="B25:C25"/>
    <mergeCell ref="B23:C23"/>
    <mergeCell ref="B24:C24"/>
    <mergeCell ref="B22:C22"/>
    <mergeCell ref="B27:C27"/>
    <mergeCell ref="B28:C28"/>
    <mergeCell ref="B8:C8"/>
    <mergeCell ref="B9:C9"/>
    <mergeCell ref="B13:C13"/>
    <mergeCell ref="B14:C14"/>
    <mergeCell ref="B15:C15"/>
    <mergeCell ref="B11:C11"/>
    <mergeCell ref="B10:C10"/>
    <mergeCell ref="B2:I2"/>
    <mergeCell ref="B6:C6"/>
    <mergeCell ref="B7:C7"/>
    <mergeCell ref="D7:I7"/>
    <mergeCell ref="B5:H5"/>
    <mergeCell ref="B4:L4"/>
    <mergeCell ref="B29:C29"/>
    <mergeCell ref="B30:C30"/>
    <mergeCell ref="B56:C56"/>
    <mergeCell ref="B65:C65"/>
    <mergeCell ref="B61:C61"/>
    <mergeCell ref="B48:G48"/>
    <mergeCell ref="B36:C36"/>
    <mergeCell ref="B40:C40"/>
    <mergeCell ref="B41:C41"/>
    <mergeCell ref="E12:L12"/>
    <mergeCell ref="B18:C18"/>
    <mergeCell ref="D15:I15"/>
    <mergeCell ref="B16:C16"/>
    <mergeCell ref="B17:C17"/>
    <mergeCell ref="B12:C12"/>
    <mergeCell ref="Q28:R28"/>
    <mergeCell ref="S46:U46"/>
    <mergeCell ref="S71:U71"/>
    <mergeCell ref="B31:C31"/>
    <mergeCell ref="B37:C37"/>
    <mergeCell ref="B38:C38"/>
    <mergeCell ref="B42:C42"/>
    <mergeCell ref="B43:C43"/>
    <mergeCell ref="B53:H53"/>
    <mergeCell ref="B52:L52"/>
    <mergeCell ref="B50:L50"/>
    <mergeCell ref="B45:C45"/>
    <mergeCell ref="B46:I46"/>
    <mergeCell ref="B44:C44"/>
    <mergeCell ref="B47:G47"/>
    <mergeCell ref="B35:C35"/>
  </mergeCells>
  <pageMargins left="0.70866141732283461" right="0.70866141732283461" top="0.78740157480314965" bottom="0.78740157480314965" header="0.31496062992125984" footer="0.31496062992125984"/>
  <pageSetup paperSize="9" scale="22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Anlage 6r_Bsp_2_Land</vt:lpstr>
    </vt:vector>
  </TitlesOfParts>
  <Company>BM für Finanzen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Ákos Kászoni</dc:creator>
  <cp:lastModifiedBy>TREFFER Ignaz</cp:lastModifiedBy>
  <cp:lastPrinted>2024-10-17T13:39:11Z</cp:lastPrinted>
  <dcterms:created xsi:type="dcterms:W3CDTF">2018-03-13T07:20:03Z</dcterms:created>
  <dcterms:modified xsi:type="dcterms:W3CDTF">2025-07-24T07:53:48Z</dcterms:modified>
</cp:coreProperties>
</file>